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D:\IKHSAN\WORK\SUSPI\2022\Q4\PUBLISH\"/>
    </mc:Choice>
  </mc:AlternateContent>
  <bookViews>
    <workbookView xWindow="0" yWindow="0" windowWidth="28800" windowHeight="12585"/>
  </bookViews>
  <sheets>
    <sheet name="1. General Govt" sheetId="13" r:id="rId1"/>
    <sheet name="1.1Central Govt." sheetId="14" r:id="rId2"/>
    <sheet name="1.2Local Govt." sheetId="15" r:id="rId3"/>
    <sheet name="2.Non Fin. Pub. Corp" sheetId="16" r:id="rId4"/>
    <sheet name="3.Fin. Pub. Corp." sheetId="17" r:id="rId5"/>
    <sheet name="4. Total Public Sector" sheetId="18" r:id="rId6"/>
  </sheets>
  <externalReferences>
    <externalReference r:id="rId7"/>
  </externalReferences>
  <definedNames>
    <definedName name="NPAKR2407">[1]NP_AKR_SMT1_2018!$B$19:$F$142</definedName>
  </definedNames>
  <calcPr calcId="162913"/>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G24" i="16" l="1"/>
  <c r="J15" i="14" l="1"/>
  <c r="J3" i="18" l="1"/>
  <c r="J3" i="17"/>
  <c r="B3" i="18"/>
  <c r="B3" i="17"/>
  <c r="J3" i="16"/>
  <c r="B3" i="16"/>
  <c r="J2" i="18"/>
  <c r="J2" i="17"/>
  <c r="J2" i="16"/>
  <c r="J47" i="17"/>
  <c r="I47" i="17"/>
  <c r="H47" i="17"/>
  <c r="G47" i="17"/>
  <c r="F47" i="17"/>
  <c r="E47" i="17"/>
  <c r="D47" i="17"/>
  <c r="C47" i="17"/>
  <c r="J43" i="17"/>
  <c r="I43" i="17"/>
  <c r="H43" i="17"/>
  <c r="G43" i="17"/>
  <c r="F43" i="17"/>
  <c r="E43" i="17"/>
  <c r="D43" i="17"/>
  <c r="C43" i="17"/>
  <c r="J41" i="17"/>
  <c r="I41" i="17"/>
  <c r="H41" i="17"/>
  <c r="G41" i="17"/>
  <c r="F41" i="17"/>
  <c r="E41" i="17"/>
  <c r="D41" i="17"/>
  <c r="C41" i="17"/>
  <c r="J40" i="17"/>
  <c r="I40" i="17"/>
  <c r="H40" i="17"/>
  <c r="G40" i="17"/>
  <c r="F40" i="17"/>
  <c r="E40" i="17"/>
  <c r="D40" i="17"/>
  <c r="C40" i="17"/>
  <c r="J39" i="17"/>
  <c r="I39" i="17"/>
  <c r="H39" i="17"/>
  <c r="G39" i="17"/>
  <c r="F39" i="17"/>
  <c r="E39" i="17"/>
  <c r="D39" i="17"/>
  <c r="C39" i="17"/>
  <c r="J38" i="17"/>
  <c r="I38" i="17"/>
  <c r="H38" i="17"/>
  <c r="G38" i="17"/>
  <c r="F38" i="17"/>
  <c r="E38" i="17"/>
  <c r="D38" i="17"/>
  <c r="C38" i="17"/>
  <c r="J37" i="17"/>
  <c r="I37" i="17"/>
  <c r="H37" i="17"/>
  <c r="G37" i="17"/>
  <c r="F37" i="17"/>
  <c r="E37" i="17"/>
  <c r="D37" i="17"/>
  <c r="C37" i="17"/>
  <c r="J36" i="17"/>
  <c r="I36" i="17"/>
  <c r="H36" i="17"/>
  <c r="G36" i="17"/>
  <c r="F36" i="17"/>
  <c r="E36" i="17"/>
  <c r="D36" i="17"/>
  <c r="C36" i="17"/>
  <c r="J35" i="17"/>
  <c r="I35" i="17"/>
  <c r="H35" i="17"/>
  <c r="G35" i="17"/>
  <c r="F35" i="17"/>
  <c r="E35" i="17"/>
  <c r="D35" i="17"/>
  <c r="C35" i="17"/>
  <c r="J34" i="17"/>
  <c r="I34" i="17"/>
  <c r="H34" i="17"/>
  <c r="G34" i="17"/>
  <c r="F34" i="17"/>
  <c r="E34" i="17"/>
  <c r="D34" i="17"/>
  <c r="C34" i="17"/>
  <c r="J33" i="17"/>
  <c r="I33" i="17"/>
  <c r="H33" i="17"/>
  <c r="G33" i="17"/>
  <c r="F33" i="17"/>
  <c r="E33" i="17"/>
  <c r="D33" i="17"/>
  <c r="C33" i="17"/>
  <c r="J24" i="17"/>
  <c r="I24" i="17"/>
  <c r="H24" i="17"/>
  <c r="G24" i="17"/>
  <c r="F24" i="17"/>
  <c r="E24" i="17"/>
  <c r="D24" i="17"/>
  <c r="C24" i="17"/>
  <c r="J15" i="17"/>
  <c r="I15" i="17"/>
  <c r="H15" i="17"/>
  <c r="G15" i="17"/>
  <c r="F15" i="17"/>
  <c r="E15" i="17"/>
  <c r="D15" i="17"/>
  <c r="C15" i="17"/>
  <c r="J7" i="17"/>
  <c r="I7" i="17"/>
  <c r="H7" i="17"/>
  <c r="G7" i="17"/>
  <c r="F7" i="17"/>
  <c r="E7" i="17"/>
  <c r="D7" i="17"/>
  <c r="C7" i="17"/>
  <c r="J47" i="16"/>
  <c r="I47" i="16"/>
  <c r="H47" i="16"/>
  <c r="G47" i="16"/>
  <c r="F47" i="16"/>
  <c r="E47" i="16"/>
  <c r="D47" i="16"/>
  <c r="C47" i="16"/>
  <c r="J43" i="16"/>
  <c r="I43" i="16"/>
  <c r="H43" i="16"/>
  <c r="G43" i="16"/>
  <c r="F43" i="16"/>
  <c r="E43" i="16"/>
  <c r="D43" i="16"/>
  <c r="C43" i="16"/>
  <c r="J41" i="16"/>
  <c r="I41" i="16"/>
  <c r="H41" i="16"/>
  <c r="G41" i="16"/>
  <c r="F41" i="16"/>
  <c r="E41" i="16"/>
  <c r="D41" i="16"/>
  <c r="C41" i="16"/>
  <c r="J40" i="16"/>
  <c r="I40" i="16"/>
  <c r="H40" i="16"/>
  <c r="G40" i="16"/>
  <c r="F40" i="16"/>
  <c r="E40" i="16"/>
  <c r="D40" i="16"/>
  <c r="C40" i="16"/>
  <c r="J39" i="16"/>
  <c r="I39" i="16"/>
  <c r="H39" i="16"/>
  <c r="G39" i="16"/>
  <c r="F39" i="16"/>
  <c r="E39" i="16"/>
  <c r="D39" i="16"/>
  <c r="C39" i="16"/>
  <c r="J38" i="16"/>
  <c r="I38" i="16"/>
  <c r="H38" i="16"/>
  <c r="G38" i="16"/>
  <c r="F38" i="16"/>
  <c r="E38" i="16"/>
  <c r="D38" i="16"/>
  <c r="C38" i="16"/>
  <c r="J37" i="16"/>
  <c r="I37" i="16"/>
  <c r="H37" i="16"/>
  <c r="G37" i="16"/>
  <c r="F37" i="16"/>
  <c r="E37" i="16"/>
  <c r="D37" i="16"/>
  <c r="C37" i="16"/>
  <c r="J36" i="16"/>
  <c r="I36" i="16"/>
  <c r="H36" i="16"/>
  <c r="G36" i="16"/>
  <c r="F36" i="16"/>
  <c r="E36" i="16"/>
  <c r="D36" i="16"/>
  <c r="C36" i="16"/>
  <c r="J35" i="16"/>
  <c r="I35" i="16"/>
  <c r="H35" i="16"/>
  <c r="G35" i="16"/>
  <c r="F35" i="16"/>
  <c r="E35" i="16"/>
  <c r="D35" i="16"/>
  <c r="C35" i="16"/>
  <c r="J34" i="16"/>
  <c r="I34" i="16"/>
  <c r="H34" i="16"/>
  <c r="G34" i="16"/>
  <c r="F34" i="16"/>
  <c r="E34" i="16"/>
  <c r="D34" i="16"/>
  <c r="C34" i="16"/>
  <c r="J33" i="16"/>
  <c r="I33" i="16"/>
  <c r="H33" i="16"/>
  <c r="G33" i="16"/>
  <c r="F33" i="16"/>
  <c r="E33" i="16"/>
  <c r="D33" i="16"/>
  <c r="C33" i="16"/>
  <c r="J24" i="16"/>
  <c r="I24" i="16"/>
  <c r="H24" i="16"/>
  <c r="F24" i="16"/>
  <c r="E24" i="16"/>
  <c r="D24" i="16"/>
  <c r="C24" i="16"/>
  <c r="J15" i="16"/>
  <c r="I15" i="16"/>
  <c r="H15" i="16"/>
  <c r="G15" i="16"/>
  <c r="F15" i="16"/>
  <c r="E15" i="16"/>
  <c r="D15" i="16"/>
  <c r="C15" i="16"/>
  <c r="J7" i="16"/>
  <c r="I7" i="16"/>
  <c r="H7" i="16"/>
  <c r="G7" i="16"/>
  <c r="F7" i="16"/>
  <c r="E7" i="16"/>
  <c r="D7" i="16"/>
  <c r="C7" i="16"/>
  <c r="H14" i="17" l="1"/>
  <c r="E14" i="17"/>
  <c r="H32" i="17"/>
  <c r="H57" i="17" s="1"/>
  <c r="G14" i="16"/>
  <c r="C14" i="17"/>
  <c r="I14" i="17"/>
  <c r="F14" i="17"/>
  <c r="E32" i="17"/>
  <c r="E57" i="17" s="1"/>
  <c r="G32" i="17"/>
  <c r="G57" i="17" s="1"/>
  <c r="G14" i="17"/>
  <c r="D14" i="17"/>
  <c r="J14" i="17"/>
  <c r="F32" i="17"/>
  <c r="F56" i="17" s="1"/>
  <c r="D32" i="17"/>
  <c r="D56" i="17" s="1"/>
  <c r="J32" i="17"/>
  <c r="J57" i="17" s="1"/>
  <c r="C32" i="17"/>
  <c r="C56" i="17" s="1"/>
  <c r="I32" i="17"/>
  <c r="I56" i="17" s="1"/>
  <c r="D14" i="16"/>
  <c r="J14" i="16"/>
  <c r="D32" i="16"/>
  <c r="D56" i="16" s="1"/>
  <c r="J32" i="16"/>
  <c r="J57" i="16" s="1"/>
  <c r="E14" i="16"/>
  <c r="F14" i="16"/>
  <c r="C32" i="16"/>
  <c r="C56" i="16" s="1"/>
  <c r="F32" i="16"/>
  <c r="F57" i="16" s="1"/>
  <c r="C14" i="16"/>
  <c r="I14" i="16"/>
  <c r="E32" i="16"/>
  <c r="E57" i="16" s="1"/>
  <c r="I32" i="16"/>
  <c r="I56" i="16" s="1"/>
  <c r="H14" i="16"/>
  <c r="G32" i="16"/>
  <c r="G57" i="16" s="1"/>
  <c r="H32" i="16"/>
  <c r="H56" i="16" s="1"/>
  <c r="I47" i="15"/>
  <c r="H47" i="15"/>
  <c r="G47" i="15"/>
  <c r="F47" i="15"/>
  <c r="E47" i="15"/>
  <c r="D47" i="15"/>
  <c r="C47" i="15"/>
  <c r="I43" i="15"/>
  <c r="H43" i="15"/>
  <c r="G43" i="15"/>
  <c r="F43" i="15"/>
  <c r="E43" i="15"/>
  <c r="D43" i="15"/>
  <c r="C43" i="15"/>
  <c r="I41" i="15"/>
  <c r="H41" i="15"/>
  <c r="G41" i="15"/>
  <c r="F41" i="15"/>
  <c r="E41" i="15"/>
  <c r="D41" i="15"/>
  <c r="C41" i="15"/>
  <c r="I40" i="15"/>
  <c r="H40" i="15"/>
  <c r="G40" i="15"/>
  <c r="F40" i="15"/>
  <c r="E40" i="15"/>
  <c r="D40" i="15"/>
  <c r="C40" i="15"/>
  <c r="I39" i="15"/>
  <c r="H39" i="15"/>
  <c r="G39" i="15"/>
  <c r="F39" i="15"/>
  <c r="E39" i="15"/>
  <c r="D39" i="15"/>
  <c r="C39" i="15"/>
  <c r="I38" i="15"/>
  <c r="H38" i="15"/>
  <c r="G38" i="15"/>
  <c r="F38" i="15"/>
  <c r="E38" i="15"/>
  <c r="D38" i="15"/>
  <c r="C38" i="15"/>
  <c r="I37" i="15"/>
  <c r="H37" i="15"/>
  <c r="G37" i="15"/>
  <c r="F37" i="15"/>
  <c r="E37" i="15"/>
  <c r="D37" i="15"/>
  <c r="C37" i="15"/>
  <c r="I36" i="15"/>
  <c r="H36" i="15"/>
  <c r="G36" i="15"/>
  <c r="F36" i="15"/>
  <c r="E36" i="15"/>
  <c r="D36" i="15"/>
  <c r="C36" i="15"/>
  <c r="I35" i="15"/>
  <c r="H35" i="15"/>
  <c r="G35" i="15"/>
  <c r="F35" i="15"/>
  <c r="E35" i="15"/>
  <c r="D35" i="15"/>
  <c r="C35" i="15"/>
  <c r="I34" i="15"/>
  <c r="H34" i="15"/>
  <c r="G34" i="15"/>
  <c r="F34" i="15"/>
  <c r="E34" i="15"/>
  <c r="D34" i="15"/>
  <c r="C34" i="15"/>
  <c r="I33" i="15"/>
  <c r="H33" i="15"/>
  <c r="G33" i="15"/>
  <c r="F33" i="15"/>
  <c r="E33" i="15"/>
  <c r="D33" i="15"/>
  <c r="C33" i="15"/>
  <c r="I24" i="15"/>
  <c r="H24" i="15"/>
  <c r="G24" i="15"/>
  <c r="F24" i="15"/>
  <c r="E24" i="15"/>
  <c r="D24" i="15"/>
  <c r="C24" i="15"/>
  <c r="I15" i="15"/>
  <c r="H15" i="15"/>
  <c r="G15" i="15"/>
  <c r="F15" i="15"/>
  <c r="F14" i="15" s="1"/>
  <c r="E15" i="15"/>
  <c r="D15" i="15"/>
  <c r="D14" i="15" s="1"/>
  <c r="C15" i="15"/>
  <c r="I7" i="15"/>
  <c r="H7" i="15"/>
  <c r="G7" i="15"/>
  <c r="F7" i="15"/>
  <c r="E7" i="15"/>
  <c r="D7" i="15"/>
  <c r="C7" i="15"/>
  <c r="I47" i="14"/>
  <c r="H47" i="14"/>
  <c r="G47" i="14"/>
  <c r="F47" i="14"/>
  <c r="E47" i="14"/>
  <c r="D47" i="14"/>
  <c r="C47" i="14"/>
  <c r="I43" i="14"/>
  <c r="H43" i="14"/>
  <c r="G43" i="14"/>
  <c r="F43" i="14"/>
  <c r="E43" i="14"/>
  <c r="D43" i="14"/>
  <c r="C43" i="14"/>
  <c r="I41" i="14"/>
  <c r="H41" i="14"/>
  <c r="G41" i="14"/>
  <c r="F41" i="14"/>
  <c r="E41" i="14"/>
  <c r="D41" i="14"/>
  <c r="C41" i="14"/>
  <c r="I40" i="14"/>
  <c r="H40" i="14"/>
  <c r="G40" i="14"/>
  <c r="F40" i="14"/>
  <c r="E40" i="14"/>
  <c r="D40" i="14"/>
  <c r="C40" i="14"/>
  <c r="I39" i="14"/>
  <c r="H39" i="14"/>
  <c r="G39" i="14"/>
  <c r="F39" i="14"/>
  <c r="E39" i="14"/>
  <c r="D39" i="14"/>
  <c r="C39" i="14"/>
  <c r="I38" i="14"/>
  <c r="H38" i="14"/>
  <c r="G38" i="14"/>
  <c r="F38" i="14"/>
  <c r="E38" i="14"/>
  <c r="D38" i="14"/>
  <c r="C38" i="14"/>
  <c r="I37" i="14"/>
  <c r="H37" i="14"/>
  <c r="G37" i="14"/>
  <c r="F37" i="14"/>
  <c r="E37" i="14"/>
  <c r="D37" i="14"/>
  <c r="C37" i="14"/>
  <c r="I36" i="14"/>
  <c r="H36" i="14"/>
  <c r="G36" i="14"/>
  <c r="F36" i="14"/>
  <c r="E36" i="14"/>
  <c r="D36" i="14"/>
  <c r="C36" i="14"/>
  <c r="I35" i="14"/>
  <c r="H35" i="14"/>
  <c r="G35" i="14"/>
  <c r="F35" i="14"/>
  <c r="E35" i="14"/>
  <c r="D35" i="14"/>
  <c r="C35" i="14"/>
  <c r="I34" i="14"/>
  <c r="H34" i="14"/>
  <c r="G34" i="14"/>
  <c r="F34" i="14"/>
  <c r="E34" i="14"/>
  <c r="D34" i="14"/>
  <c r="C34" i="14"/>
  <c r="I33" i="14"/>
  <c r="H33" i="14"/>
  <c r="G33" i="14"/>
  <c r="F33" i="14"/>
  <c r="E33" i="14"/>
  <c r="D33" i="14"/>
  <c r="C33" i="14"/>
  <c r="I24" i="14"/>
  <c r="H24" i="14"/>
  <c r="G24" i="14"/>
  <c r="F24" i="14"/>
  <c r="E24" i="14"/>
  <c r="D24" i="14"/>
  <c r="C24" i="14"/>
  <c r="I15" i="14"/>
  <c r="H15" i="14"/>
  <c r="H14" i="14" s="1"/>
  <c r="G15" i="14"/>
  <c r="F15" i="14"/>
  <c r="E15" i="14"/>
  <c r="D15" i="14"/>
  <c r="C15" i="14"/>
  <c r="I7" i="14"/>
  <c r="H7" i="14"/>
  <c r="G7" i="14"/>
  <c r="F7" i="14"/>
  <c r="E7" i="14"/>
  <c r="D7" i="14"/>
  <c r="C7" i="14"/>
  <c r="D14" i="14" l="1"/>
  <c r="I57" i="17"/>
  <c r="H56" i="17"/>
  <c r="C57" i="16"/>
  <c r="D57" i="16"/>
  <c r="H14" i="15"/>
  <c r="I14" i="15"/>
  <c r="I14" i="14"/>
  <c r="E56" i="17"/>
  <c r="G56" i="17"/>
  <c r="D57" i="17"/>
  <c r="C57" i="17"/>
  <c r="J56" i="17"/>
  <c r="F57" i="17"/>
  <c r="J56" i="16"/>
  <c r="E56" i="16"/>
  <c r="F56" i="16"/>
  <c r="I57" i="16"/>
  <c r="H57" i="16"/>
  <c r="G56" i="16"/>
  <c r="C14" i="15"/>
  <c r="F32" i="15"/>
  <c r="G32" i="15"/>
  <c r="E32" i="14"/>
  <c r="G32" i="14"/>
  <c r="C14" i="14"/>
  <c r="D32" i="15"/>
  <c r="E14" i="15"/>
  <c r="G14" i="15"/>
  <c r="E32" i="15"/>
  <c r="C32" i="15"/>
  <c r="I32" i="15"/>
  <c r="H32" i="15"/>
  <c r="G14" i="14"/>
  <c r="F32" i="14"/>
  <c r="E14" i="14"/>
  <c r="F14" i="14"/>
  <c r="D32" i="14"/>
  <c r="C32" i="14"/>
  <c r="I32" i="14"/>
  <c r="H32" i="14"/>
  <c r="F50" i="13"/>
  <c r="F50" i="18" s="1"/>
  <c r="E50" i="13"/>
  <c r="E50" i="18" s="1"/>
  <c r="D50" i="13"/>
  <c r="D50" i="18" s="1"/>
  <c r="C50" i="13"/>
  <c r="C50" i="18" s="1"/>
  <c r="F49" i="13"/>
  <c r="F49" i="18" s="1"/>
  <c r="E49" i="13"/>
  <c r="E49" i="18" s="1"/>
  <c r="D49" i="13"/>
  <c r="D49" i="18" s="1"/>
  <c r="C49" i="13"/>
  <c r="C49" i="18" s="1"/>
  <c r="F46" i="13"/>
  <c r="F46" i="18" s="1"/>
  <c r="E46" i="13"/>
  <c r="E46" i="18" s="1"/>
  <c r="D46" i="13"/>
  <c r="D46" i="18" s="1"/>
  <c r="C46" i="13"/>
  <c r="C46" i="18" s="1"/>
  <c r="F45" i="13"/>
  <c r="F45" i="18" s="1"/>
  <c r="E45" i="13"/>
  <c r="E45" i="18" s="1"/>
  <c r="D45" i="13"/>
  <c r="D45" i="18" s="1"/>
  <c r="C45" i="13"/>
  <c r="C45" i="18" s="1"/>
  <c r="F31" i="13"/>
  <c r="F31" i="18" s="1"/>
  <c r="E31" i="13"/>
  <c r="E31" i="18" s="1"/>
  <c r="D31" i="13"/>
  <c r="D31" i="18" s="1"/>
  <c r="C31" i="13"/>
  <c r="C31" i="18" s="1"/>
  <c r="F30" i="13"/>
  <c r="F30" i="18" s="1"/>
  <c r="E30" i="13"/>
  <c r="E30" i="18" s="1"/>
  <c r="D30" i="13"/>
  <c r="D30" i="18" s="1"/>
  <c r="C30" i="13"/>
  <c r="C30" i="18" s="1"/>
  <c r="F29" i="13"/>
  <c r="F29" i="18" s="1"/>
  <c r="E29" i="13"/>
  <c r="E29" i="18" s="1"/>
  <c r="D29" i="13"/>
  <c r="D29" i="18" s="1"/>
  <c r="C29" i="13"/>
  <c r="C29" i="18" s="1"/>
  <c r="F28" i="13"/>
  <c r="F28" i="18" s="1"/>
  <c r="E28" i="13"/>
  <c r="E28" i="18" s="1"/>
  <c r="D28" i="13"/>
  <c r="D28" i="18" s="1"/>
  <c r="C28" i="13"/>
  <c r="C28" i="18" s="1"/>
  <c r="F27" i="13"/>
  <c r="F27" i="18" s="1"/>
  <c r="E27" i="13"/>
  <c r="E27" i="18" s="1"/>
  <c r="D27" i="13"/>
  <c r="D27" i="18" s="1"/>
  <c r="C27" i="13"/>
  <c r="C27" i="18" s="1"/>
  <c r="F26" i="13"/>
  <c r="F26" i="18" s="1"/>
  <c r="E26" i="13"/>
  <c r="E26" i="18" s="1"/>
  <c r="D26" i="13"/>
  <c r="D26" i="18" s="1"/>
  <c r="C26" i="13"/>
  <c r="C26" i="18" s="1"/>
  <c r="F25" i="13"/>
  <c r="E25" i="13"/>
  <c r="D25" i="13"/>
  <c r="D25" i="18" s="1"/>
  <c r="C25" i="13"/>
  <c r="F23" i="13"/>
  <c r="F23" i="18" s="1"/>
  <c r="E23" i="13"/>
  <c r="E23" i="18" s="1"/>
  <c r="D23" i="13"/>
  <c r="D23" i="18" s="1"/>
  <c r="C23" i="13"/>
  <c r="C23" i="18" s="1"/>
  <c r="F22" i="13"/>
  <c r="F22" i="18" s="1"/>
  <c r="E22" i="13"/>
  <c r="E22" i="18" s="1"/>
  <c r="D22" i="13"/>
  <c r="D22" i="18" s="1"/>
  <c r="C22" i="13"/>
  <c r="C22" i="18" s="1"/>
  <c r="F21" i="13"/>
  <c r="E21" i="13"/>
  <c r="D21" i="13"/>
  <c r="C21" i="13"/>
  <c r="F20" i="13"/>
  <c r="F20" i="18" s="1"/>
  <c r="E20" i="13"/>
  <c r="E20" i="18" s="1"/>
  <c r="D20" i="13"/>
  <c r="D20" i="18" s="1"/>
  <c r="C20" i="13"/>
  <c r="C20" i="18" s="1"/>
  <c r="F19" i="13"/>
  <c r="E19" i="13"/>
  <c r="D19" i="13"/>
  <c r="C19" i="13"/>
  <c r="F18" i="13"/>
  <c r="F18" i="18" s="1"/>
  <c r="E18" i="13"/>
  <c r="E18" i="18" s="1"/>
  <c r="D18" i="13"/>
  <c r="D18" i="18" s="1"/>
  <c r="C18" i="13"/>
  <c r="C18" i="18" s="1"/>
  <c r="F17" i="13"/>
  <c r="F17" i="18" s="1"/>
  <c r="E17" i="13"/>
  <c r="E17" i="18" s="1"/>
  <c r="D17" i="13"/>
  <c r="D17" i="18" s="1"/>
  <c r="C17" i="13"/>
  <c r="C17" i="18" s="1"/>
  <c r="F16" i="13"/>
  <c r="F16" i="18" s="1"/>
  <c r="E16" i="13"/>
  <c r="E16" i="18" s="1"/>
  <c r="D16" i="13"/>
  <c r="D16" i="18" s="1"/>
  <c r="C16" i="13"/>
  <c r="C16" i="18" s="1"/>
  <c r="F13" i="13"/>
  <c r="F13" i="18" s="1"/>
  <c r="E13" i="13"/>
  <c r="E13" i="18" s="1"/>
  <c r="D13" i="13"/>
  <c r="D13" i="18" s="1"/>
  <c r="C13" i="13"/>
  <c r="C13" i="18" s="1"/>
  <c r="F12" i="13"/>
  <c r="F12" i="18" s="1"/>
  <c r="E12" i="13"/>
  <c r="E12" i="18" s="1"/>
  <c r="D12" i="13"/>
  <c r="D12" i="18" s="1"/>
  <c r="C12" i="13"/>
  <c r="C12" i="18" s="1"/>
  <c r="F11" i="13"/>
  <c r="F11" i="18" s="1"/>
  <c r="E11" i="13"/>
  <c r="E11" i="18" s="1"/>
  <c r="D11" i="13"/>
  <c r="D11" i="18" s="1"/>
  <c r="C11" i="13"/>
  <c r="C11" i="18" s="1"/>
  <c r="F10" i="13"/>
  <c r="E10" i="13"/>
  <c r="E10" i="18" s="1"/>
  <c r="D10" i="13"/>
  <c r="C10" i="13"/>
  <c r="F9" i="13"/>
  <c r="F9" i="18" s="1"/>
  <c r="E9" i="13"/>
  <c r="E9" i="18" s="1"/>
  <c r="D9" i="13"/>
  <c r="D9" i="18" s="1"/>
  <c r="C9" i="13"/>
  <c r="F8" i="13"/>
  <c r="F8" i="18" s="1"/>
  <c r="E8" i="13"/>
  <c r="E8" i="18" s="1"/>
  <c r="D8" i="13"/>
  <c r="D8" i="18" s="1"/>
  <c r="C8" i="13"/>
  <c r="C8" i="18" s="1"/>
  <c r="F54" i="14"/>
  <c r="F53" i="14"/>
  <c r="E53" i="14"/>
  <c r="D53" i="14"/>
  <c r="C53" i="14"/>
  <c r="F53" i="15"/>
  <c r="E53" i="15"/>
  <c r="D53" i="15"/>
  <c r="C53" i="15"/>
  <c r="E33" i="13" l="1"/>
  <c r="E25" i="18"/>
  <c r="F33" i="13"/>
  <c r="F25" i="18"/>
  <c r="C33" i="13"/>
  <c r="C25" i="18"/>
  <c r="E39" i="13"/>
  <c r="E21" i="18"/>
  <c r="F39" i="13"/>
  <c r="F21" i="18"/>
  <c r="F37" i="13"/>
  <c r="F19" i="18"/>
  <c r="D39" i="13"/>
  <c r="D21" i="18"/>
  <c r="D37" i="13"/>
  <c r="D55" i="13" s="1"/>
  <c r="D19" i="18"/>
  <c r="C37" i="13"/>
  <c r="C19" i="18"/>
  <c r="E37" i="13"/>
  <c r="E19" i="18"/>
  <c r="C39" i="13"/>
  <c r="C21" i="18"/>
  <c r="C35" i="13"/>
  <c r="C9" i="18"/>
  <c r="D36" i="13"/>
  <c r="D54" i="13" s="1"/>
  <c r="D10" i="18"/>
  <c r="F36" i="13"/>
  <c r="F54" i="13" s="1"/>
  <c r="F10" i="18"/>
  <c r="C36" i="13"/>
  <c r="C54" i="13" s="1"/>
  <c r="C10" i="18"/>
  <c r="D35" i="13"/>
  <c r="E48" i="13"/>
  <c r="D41" i="13"/>
  <c r="D48" i="13"/>
  <c r="E36" i="13"/>
  <c r="E54" i="13" s="1"/>
  <c r="C38" i="13"/>
  <c r="C15" i="13"/>
  <c r="D38" i="13"/>
  <c r="D15" i="13"/>
  <c r="E57" i="14"/>
  <c r="E56" i="14"/>
  <c r="F34" i="13"/>
  <c r="F54" i="15"/>
  <c r="C48" i="13"/>
  <c r="C44" i="13"/>
  <c r="D24" i="13"/>
  <c r="E54" i="14"/>
  <c r="D54" i="14"/>
  <c r="C54" i="14"/>
  <c r="C7" i="13"/>
  <c r="D7" i="13"/>
  <c r="F48" i="13"/>
  <c r="F44" i="13"/>
  <c r="E44" i="13"/>
  <c r="D44" i="13"/>
  <c r="F41" i="13"/>
  <c r="E38" i="13"/>
  <c r="C41" i="13"/>
  <c r="E15" i="13"/>
  <c r="F38" i="13"/>
  <c r="F15" i="13"/>
  <c r="E54" i="15"/>
  <c r="C54" i="15"/>
  <c r="D54" i="15"/>
  <c r="F35" i="13"/>
  <c r="D40" i="13"/>
  <c r="E7" i="13"/>
  <c r="E40" i="13"/>
  <c r="F40" i="13"/>
  <c r="E35" i="13"/>
  <c r="C40" i="13"/>
  <c r="E41" i="13"/>
  <c r="E55" i="13"/>
  <c r="C24" i="13"/>
  <c r="F7" i="13"/>
  <c r="D33" i="13"/>
  <c r="E24" i="13"/>
  <c r="F24" i="13"/>
  <c r="C34" i="13"/>
  <c r="E34" i="13"/>
  <c r="D34" i="13"/>
  <c r="C55" i="13" l="1"/>
  <c r="F55" i="13"/>
  <c r="D14" i="13"/>
  <c r="E56" i="15"/>
  <c r="E57" i="15"/>
  <c r="D56" i="15"/>
  <c r="D57" i="15"/>
  <c r="F56" i="15"/>
  <c r="F57" i="15"/>
  <c r="C56" i="15"/>
  <c r="C57" i="15"/>
  <c r="C14" i="13"/>
  <c r="D57" i="14"/>
  <c r="D56" i="14"/>
  <c r="C56" i="14"/>
  <c r="C57" i="14"/>
  <c r="F56" i="14"/>
  <c r="F57" i="14"/>
  <c r="E14" i="13"/>
  <c r="E32" i="13"/>
  <c r="C32" i="13"/>
  <c r="F14" i="13"/>
  <c r="F32" i="13"/>
  <c r="D32" i="13"/>
  <c r="E58" i="13" l="1"/>
  <c r="E57" i="13"/>
  <c r="D57" i="13"/>
  <c r="D58" i="13"/>
  <c r="F58" i="13"/>
  <c r="F57" i="13"/>
  <c r="C57" i="13"/>
  <c r="C58" i="13"/>
  <c r="J24" i="15" l="1"/>
  <c r="J24" i="14"/>
  <c r="J14" i="14" s="1"/>
  <c r="J15" i="15"/>
  <c r="J7" i="15"/>
  <c r="J7" i="14"/>
  <c r="J14" i="15" l="1"/>
  <c r="J41" i="15" l="1"/>
  <c r="J40" i="15"/>
  <c r="J39" i="15"/>
  <c r="J38" i="15"/>
  <c r="J37" i="15"/>
  <c r="J36" i="15"/>
  <c r="J35" i="15"/>
  <c r="J34" i="15"/>
  <c r="J33" i="15"/>
  <c r="J41" i="14"/>
  <c r="J40" i="14"/>
  <c r="J39" i="14"/>
  <c r="J38" i="14"/>
  <c r="J37" i="14"/>
  <c r="J36" i="14"/>
  <c r="J35" i="14"/>
  <c r="J34" i="14"/>
  <c r="J33" i="14"/>
  <c r="J2" i="15"/>
  <c r="J2" i="14"/>
  <c r="J32" i="14" l="1"/>
  <c r="G56" i="15"/>
  <c r="J32" i="15"/>
  <c r="J47" i="14" l="1"/>
  <c r="J43" i="14"/>
  <c r="J47" i="15"/>
  <c r="J43" i="15"/>
  <c r="J57" i="15" l="1"/>
  <c r="I57" i="15"/>
  <c r="H57" i="15"/>
  <c r="G57" i="15"/>
  <c r="I56" i="15"/>
  <c r="H56" i="15"/>
  <c r="I54" i="15"/>
  <c r="H54" i="15"/>
  <c r="I53" i="15"/>
  <c r="H53" i="15"/>
  <c r="G53" i="15"/>
  <c r="J54" i="15"/>
  <c r="G54" i="15"/>
  <c r="J53" i="15"/>
  <c r="I57" i="14"/>
  <c r="H57" i="14"/>
  <c r="G57" i="14"/>
  <c r="I56" i="14"/>
  <c r="H56" i="14"/>
  <c r="G56" i="14"/>
  <c r="I54" i="14"/>
  <c r="H54" i="14"/>
  <c r="G54" i="14"/>
  <c r="I53" i="14"/>
  <c r="H53" i="14"/>
  <c r="G53" i="14"/>
  <c r="J53" i="14"/>
  <c r="J50" i="13"/>
  <c r="J50" i="18" s="1"/>
  <c r="I50" i="13"/>
  <c r="I50" i="18" s="1"/>
  <c r="H50" i="13"/>
  <c r="H50" i="18" s="1"/>
  <c r="G50" i="13"/>
  <c r="G50" i="18" s="1"/>
  <c r="J49" i="13"/>
  <c r="J49" i="18" s="1"/>
  <c r="I49" i="13"/>
  <c r="I49" i="18" s="1"/>
  <c r="H49" i="13"/>
  <c r="H49" i="18" s="1"/>
  <c r="G49" i="13"/>
  <c r="G49" i="18" s="1"/>
  <c r="J46" i="13"/>
  <c r="J46" i="18" s="1"/>
  <c r="I46" i="13"/>
  <c r="I46" i="18" s="1"/>
  <c r="H46" i="13"/>
  <c r="H46" i="18" s="1"/>
  <c r="G46" i="13"/>
  <c r="G46" i="18" s="1"/>
  <c r="J45" i="13"/>
  <c r="J45" i="18" s="1"/>
  <c r="I45" i="13"/>
  <c r="I45" i="18" s="1"/>
  <c r="H45" i="13"/>
  <c r="H45" i="18" s="1"/>
  <c r="G45" i="13"/>
  <c r="G45" i="18" s="1"/>
  <c r="J31" i="13"/>
  <c r="J31" i="18" s="1"/>
  <c r="I31" i="13"/>
  <c r="I31" i="18" s="1"/>
  <c r="H31" i="13"/>
  <c r="H31" i="18" s="1"/>
  <c r="G31" i="13"/>
  <c r="G31" i="18" s="1"/>
  <c r="J30" i="13"/>
  <c r="J30" i="18" s="1"/>
  <c r="I30" i="13"/>
  <c r="I30" i="18" s="1"/>
  <c r="H30" i="13"/>
  <c r="H30" i="18" s="1"/>
  <c r="G30" i="13"/>
  <c r="G30" i="18" s="1"/>
  <c r="J29" i="13"/>
  <c r="J29" i="18" s="1"/>
  <c r="I29" i="13"/>
  <c r="I29" i="18" s="1"/>
  <c r="H29" i="13"/>
  <c r="H29" i="18" s="1"/>
  <c r="G29" i="13"/>
  <c r="G29" i="18" s="1"/>
  <c r="J28" i="13"/>
  <c r="J28" i="18" s="1"/>
  <c r="I28" i="13"/>
  <c r="I28" i="18" s="1"/>
  <c r="H28" i="13"/>
  <c r="H28" i="18" s="1"/>
  <c r="G28" i="13"/>
  <c r="G28" i="18" s="1"/>
  <c r="J27" i="13"/>
  <c r="J27" i="18" s="1"/>
  <c r="I27" i="13"/>
  <c r="I27" i="18" s="1"/>
  <c r="H27" i="13"/>
  <c r="H27" i="18" s="1"/>
  <c r="G27" i="13"/>
  <c r="G27" i="18" s="1"/>
  <c r="J26" i="13"/>
  <c r="J26" i="18" s="1"/>
  <c r="I26" i="13"/>
  <c r="I26" i="18" s="1"/>
  <c r="H26" i="13"/>
  <c r="H26" i="18" s="1"/>
  <c r="G26" i="13"/>
  <c r="G26" i="18" s="1"/>
  <c r="J25" i="13"/>
  <c r="J25" i="18" s="1"/>
  <c r="I25" i="13"/>
  <c r="I25" i="18" s="1"/>
  <c r="H25" i="13"/>
  <c r="H25" i="18" s="1"/>
  <c r="G25" i="13"/>
  <c r="G25" i="18" s="1"/>
  <c r="J23" i="13"/>
  <c r="J23" i="18" s="1"/>
  <c r="I23" i="13"/>
  <c r="I23" i="18" s="1"/>
  <c r="H23" i="13"/>
  <c r="H23" i="18" s="1"/>
  <c r="G23" i="13"/>
  <c r="G23" i="18" s="1"/>
  <c r="J22" i="13"/>
  <c r="J22" i="18" s="1"/>
  <c r="I22" i="13"/>
  <c r="I22" i="18" s="1"/>
  <c r="H22" i="13"/>
  <c r="H22" i="18" s="1"/>
  <c r="G22" i="13"/>
  <c r="G22" i="18" s="1"/>
  <c r="J21" i="13"/>
  <c r="J21" i="18" s="1"/>
  <c r="I21" i="13"/>
  <c r="I21" i="18" s="1"/>
  <c r="H21" i="13"/>
  <c r="H21" i="18" s="1"/>
  <c r="G21" i="13"/>
  <c r="G21" i="18" s="1"/>
  <c r="J20" i="13"/>
  <c r="J20" i="18" s="1"/>
  <c r="I20" i="13"/>
  <c r="I20" i="18" s="1"/>
  <c r="H20" i="13"/>
  <c r="H20" i="18" s="1"/>
  <c r="G20" i="13"/>
  <c r="G20" i="18" s="1"/>
  <c r="J19" i="13"/>
  <c r="J19" i="18" s="1"/>
  <c r="I19" i="13"/>
  <c r="I19" i="18" s="1"/>
  <c r="H19" i="13"/>
  <c r="H19" i="18" s="1"/>
  <c r="G19" i="13"/>
  <c r="G19" i="18" s="1"/>
  <c r="J18" i="13"/>
  <c r="J18" i="18" s="1"/>
  <c r="I18" i="13"/>
  <c r="I18" i="18" s="1"/>
  <c r="H18" i="13"/>
  <c r="H18" i="18" s="1"/>
  <c r="G18" i="13"/>
  <c r="G18" i="18" s="1"/>
  <c r="J17" i="13"/>
  <c r="J17" i="18" s="1"/>
  <c r="I17" i="13"/>
  <c r="I17" i="18" s="1"/>
  <c r="H17" i="13"/>
  <c r="H17" i="18" s="1"/>
  <c r="G17" i="13"/>
  <c r="G17" i="18" s="1"/>
  <c r="J16" i="13"/>
  <c r="J16" i="18" s="1"/>
  <c r="I16" i="13"/>
  <c r="I16" i="18" s="1"/>
  <c r="H16" i="13"/>
  <c r="H16" i="18" s="1"/>
  <c r="G16" i="13"/>
  <c r="G16" i="18" s="1"/>
  <c r="J13" i="13"/>
  <c r="J13" i="18" s="1"/>
  <c r="I13" i="13"/>
  <c r="I13" i="18" s="1"/>
  <c r="H13" i="13"/>
  <c r="H13" i="18" s="1"/>
  <c r="G13" i="13"/>
  <c r="G13" i="18" s="1"/>
  <c r="J12" i="13"/>
  <c r="J12" i="18" s="1"/>
  <c r="I12" i="13"/>
  <c r="I12" i="18" s="1"/>
  <c r="H12" i="13"/>
  <c r="H12" i="18" s="1"/>
  <c r="G12" i="13"/>
  <c r="G12" i="18" s="1"/>
  <c r="J11" i="13"/>
  <c r="J11" i="18" s="1"/>
  <c r="I11" i="13"/>
  <c r="I11" i="18" s="1"/>
  <c r="H11" i="13"/>
  <c r="H11" i="18" s="1"/>
  <c r="G11" i="13"/>
  <c r="G11" i="18" s="1"/>
  <c r="J10" i="13"/>
  <c r="J10" i="18" s="1"/>
  <c r="I10" i="13"/>
  <c r="I10" i="18" s="1"/>
  <c r="H10" i="13"/>
  <c r="H10" i="18" s="1"/>
  <c r="G10" i="13"/>
  <c r="G10" i="18" s="1"/>
  <c r="J9" i="13"/>
  <c r="J9" i="18" s="1"/>
  <c r="I9" i="13"/>
  <c r="I9" i="18" s="1"/>
  <c r="H9" i="13"/>
  <c r="H9" i="18" s="1"/>
  <c r="G9" i="13"/>
  <c r="G9" i="18" s="1"/>
  <c r="J8" i="13"/>
  <c r="J8" i="18" s="1"/>
  <c r="I8" i="13"/>
  <c r="I8" i="18" s="1"/>
  <c r="H8" i="13"/>
  <c r="H8" i="18" s="1"/>
  <c r="G8" i="13"/>
  <c r="G8" i="18" s="1"/>
  <c r="G15" i="13" l="1"/>
  <c r="G33" i="13"/>
  <c r="H33" i="13"/>
  <c r="I33" i="13"/>
  <c r="J33" i="13"/>
  <c r="J37" i="13"/>
  <c r="H39" i="13"/>
  <c r="I39" i="13"/>
  <c r="G37" i="13"/>
  <c r="J39" i="13"/>
  <c r="H37" i="13"/>
  <c r="I37" i="13"/>
  <c r="G39" i="13"/>
  <c r="I41" i="13"/>
  <c r="J41" i="13"/>
  <c r="J34" i="13"/>
  <c r="H36" i="13"/>
  <c r="J38" i="13"/>
  <c r="H41" i="13"/>
  <c r="G35" i="13"/>
  <c r="G40" i="13"/>
  <c r="J36" i="13"/>
  <c r="I35" i="13"/>
  <c r="G38" i="13"/>
  <c r="I40" i="13"/>
  <c r="H34" i="13"/>
  <c r="J35" i="13"/>
  <c r="H38" i="13"/>
  <c r="J40" i="13"/>
  <c r="I36" i="13"/>
  <c r="H35" i="13"/>
  <c r="H40" i="13"/>
  <c r="G34" i="13"/>
  <c r="I34" i="13"/>
  <c r="G36" i="13"/>
  <c r="I38" i="13"/>
  <c r="G41" i="13"/>
  <c r="J48" i="13"/>
  <c r="G48" i="13"/>
  <c r="H48" i="13"/>
  <c r="J44" i="13"/>
  <c r="H44" i="13"/>
  <c r="G44" i="13"/>
  <c r="I48" i="13"/>
  <c r="I44" i="13"/>
  <c r="I24" i="13"/>
  <c r="J24" i="13"/>
  <c r="H24" i="13"/>
  <c r="G24" i="13"/>
  <c r="J15" i="13"/>
  <c r="H15" i="13"/>
  <c r="I15" i="13"/>
  <c r="J7" i="13"/>
  <c r="I7" i="13"/>
  <c r="G7" i="13"/>
  <c r="H7" i="13"/>
  <c r="J54" i="14"/>
  <c r="J57" i="14"/>
  <c r="J56" i="14"/>
  <c r="J56" i="15"/>
  <c r="J54" i="13" l="1"/>
  <c r="H54" i="13"/>
  <c r="G54" i="13"/>
  <c r="I54" i="13"/>
  <c r="G14" i="13"/>
  <c r="H14" i="13"/>
  <c r="I55" i="13"/>
  <c r="J14" i="13"/>
  <c r="I14" i="13"/>
  <c r="G55" i="13"/>
  <c r="J55" i="13"/>
  <c r="H55" i="13"/>
  <c r="J32" i="13"/>
  <c r="I32" i="13"/>
  <c r="H32" i="13"/>
  <c r="G32" i="13"/>
  <c r="H58" i="13" l="1"/>
  <c r="G57" i="13"/>
  <c r="I58" i="13"/>
  <c r="H57" i="13"/>
  <c r="I57" i="13"/>
  <c r="G58" i="13"/>
  <c r="J57" i="13"/>
  <c r="J58" i="13"/>
  <c r="F36" i="18" l="1"/>
  <c r="F54" i="18" s="1"/>
  <c r="F39" i="18"/>
  <c r="C37" i="18"/>
  <c r="C44" i="18"/>
  <c r="D38" i="18"/>
  <c r="D37" i="18"/>
  <c r="E15" i="18"/>
  <c r="E37" i="18"/>
  <c r="E39" i="18"/>
  <c r="D35" i="18"/>
  <c r="C39" i="18"/>
  <c r="F7" i="18"/>
  <c r="F38" i="18"/>
  <c r="F37" i="18"/>
  <c r="D39" i="18"/>
  <c r="F40" i="18"/>
  <c r="D33" i="18"/>
  <c r="F55" i="18" l="1"/>
  <c r="C7" i="18"/>
  <c r="C34" i="18"/>
  <c r="E44" i="18"/>
  <c r="C40" i="18"/>
  <c r="C41" i="18"/>
  <c r="C36" i="18"/>
  <c r="C54" i="18" s="1"/>
  <c r="D55" i="18"/>
  <c r="C38" i="18"/>
  <c r="F48" i="18"/>
  <c r="E34" i="18"/>
  <c r="E7" i="18"/>
  <c r="D34" i="18"/>
  <c r="D7" i="18"/>
  <c r="D44" i="18"/>
  <c r="E36" i="18"/>
  <c r="E54" i="18" s="1"/>
  <c r="E55" i="18"/>
  <c r="E33" i="18"/>
  <c r="E24" i="18"/>
  <c r="E14" i="18" s="1"/>
  <c r="E38" i="18"/>
  <c r="D15" i="18"/>
  <c r="D48" i="18"/>
  <c r="D24" i="18"/>
  <c r="C15" i="18"/>
  <c r="E35" i="18"/>
  <c r="F33" i="18"/>
  <c r="F24" i="18"/>
  <c r="F35" i="18"/>
  <c r="F44" i="18"/>
  <c r="D36" i="18"/>
  <c r="D54" i="18" s="1"/>
  <c r="D40" i="18"/>
  <c r="E40" i="18"/>
  <c r="F34" i="18"/>
  <c r="F15" i="18"/>
  <c r="E41" i="18"/>
  <c r="C48" i="18"/>
  <c r="C33" i="18"/>
  <c r="C24" i="18"/>
  <c r="D41" i="18"/>
  <c r="E48" i="18"/>
  <c r="C55" i="18"/>
  <c r="F41" i="18"/>
  <c r="C35" i="18"/>
  <c r="F14" i="18" l="1"/>
  <c r="D14" i="18"/>
  <c r="C14" i="18"/>
  <c r="E32" i="18"/>
  <c r="E58" i="18" s="1"/>
  <c r="D32" i="18"/>
  <c r="D58" i="18" s="1"/>
  <c r="C32" i="18"/>
  <c r="C57" i="18" s="1"/>
  <c r="F32" i="18"/>
  <c r="E57" i="18" l="1"/>
  <c r="D57" i="18"/>
  <c r="C58" i="18"/>
  <c r="F58" i="18"/>
  <c r="F57" i="18"/>
  <c r="J48" i="18" l="1"/>
  <c r="I44" i="18" l="1"/>
  <c r="I48" i="18"/>
  <c r="J44" i="18"/>
  <c r="H41" i="18" l="1"/>
  <c r="H39" i="18"/>
  <c r="G39" i="18"/>
  <c r="J37" i="18"/>
  <c r="G35" i="18"/>
  <c r="I36" i="18"/>
  <c r="I54" i="18" s="1"/>
  <c r="I41" i="18"/>
  <c r="I39" i="18"/>
  <c r="H37" i="18"/>
  <c r="I37" i="18"/>
  <c r="G33" i="18"/>
  <c r="J33" i="18"/>
  <c r="H36" i="18"/>
  <c r="H54" i="18" s="1"/>
  <c r="J39" i="18"/>
  <c r="I35" i="18"/>
  <c r="G37" i="18"/>
  <c r="G24" i="18"/>
  <c r="J40" i="18"/>
  <c r="G55" i="18" l="1"/>
  <c r="H55" i="18"/>
  <c r="H44" i="18"/>
  <c r="G38" i="18"/>
  <c r="G48" i="18"/>
  <c r="H24" i="18"/>
  <c r="H33" i="18"/>
  <c r="G15" i="18"/>
  <c r="G14" i="18" s="1"/>
  <c r="I40" i="18"/>
  <c r="J41" i="18"/>
  <c r="J24" i="18"/>
  <c r="G44" i="18"/>
  <c r="I33" i="18"/>
  <c r="I24" i="18"/>
  <c r="G36" i="18"/>
  <c r="G54" i="18" s="1"/>
  <c r="I15" i="18"/>
  <c r="H34" i="18"/>
  <c r="H15" i="18"/>
  <c r="I7" i="18"/>
  <c r="I34" i="18"/>
  <c r="H40" i="18"/>
  <c r="J15" i="18"/>
  <c r="G34" i="18"/>
  <c r="G7" i="18"/>
  <c r="J34" i="18"/>
  <c r="J7" i="18"/>
  <c r="H38" i="18"/>
  <c r="J36" i="18"/>
  <c r="J54" i="18" s="1"/>
  <c r="H7" i="18"/>
  <c r="H35" i="18"/>
  <c r="I55" i="18"/>
  <c r="H48" i="18"/>
  <c r="G41" i="18"/>
  <c r="J55" i="18"/>
  <c r="I38" i="18"/>
  <c r="G40" i="18"/>
  <c r="J35" i="18"/>
  <c r="G32" i="18" l="1"/>
  <c r="G57" i="18" s="1"/>
  <c r="J14" i="18"/>
  <c r="I32" i="18"/>
  <c r="J38" i="18"/>
  <c r="J32" i="18" s="1"/>
  <c r="H32" i="18"/>
  <c r="H14" i="18"/>
  <c r="I14" i="18"/>
  <c r="G58" i="18" l="1"/>
  <c r="J58" i="18"/>
  <c r="J57" i="18"/>
  <c r="I57" i="18"/>
  <c r="I58" i="18"/>
  <c r="H57" i="18"/>
  <c r="H58" i="18"/>
</calcChain>
</file>

<file path=xl/sharedStrings.xml><?xml version="1.0" encoding="utf-8"?>
<sst xmlns="http://schemas.openxmlformats.org/spreadsheetml/2006/main" count="395" uniqueCount="68">
  <si>
    <t>Enter Country name  &gt;</t>
  </si>
  <si>
    <t>Select Latest quarter  &gt;</t>
  </si>
  <si>
    <t>Enter Currency name &gt;</t>
  </si>
  <si>
    <t xml:space="preserve">By maturity and type of instrument: </t>
  </si>
  <si>
    <t>Short-term by original maturity</t>
  </si>
  <si>
    <t>Currency and deposits</t>
  </si>
  <si>
    <t>Debt securities</t>
  </si>
  <si>
    <t>Loans</t>
  </si>
  <si>
    <t>Insurance, pensions, and standardized guarantee schemes</t>
  </si>
  <si>
    <t>Other accounts payable</t>
  </si>
  <si>
    <t>Long-term, by original maturity:</t>
  </si>
  <si>
    <t xml:space="preserve">   With payment due in one year or less:</t>
  </si>
  <si>
    <t xml:space="preserve">   With payment due in more than one year:</t>
  </si>
  <si>
    <t>Special Drawing Rights (SDRs)</t>
  </si>
  <si>
    <t>Total gross debt</t>
  </si>
  <si>
    <t>By currency of denomination:</t>
  </si>
  <si>
    <t>Domestic currency</t>
  </si>
  <si>
    <t>Foreign currency</t>
  </si>
  <si>
    <t>By residence of the creditor:</t>
  </si>
  <si>
    <t>Domestic creditors</t>
  </si>
  <si>
    <t>External creditors</t>
  </si>
  <si>
    <t>Memorandum item:</t>
  </si>
  <si>
    <t>validation: domestic plus foreign currency equal total gross debt ?</t>
  </si>
  <si>
    <t>validation: domestic plus external creditor equal total gross debt ?</t>
  </si>
  <si>
    <t xml:space="preserve">Table 1.1 : Gross Central Government Debt position </t>
  </si>
  <si>
    <t>Gross Central Government Debt</t>
  </si>
  <si>
    <t>Unamortized Discount/Premium</t>
  </si>
  <si>
    <t>Accrued Interest</t>
  </si>
  <si>
    <t>Table 1 : Gross General Government Debt position at Nominal Value</t>
  </si>
  <si>
    <t>Note:</t>
  </si>
  <si>
    <t>Indonesia</t>
  </si>
  <si>
    <t>USD</t>
  </si>
  <si>
    <t>Gross General Government Debt</t>
  </si>
  <si>
    <r>
      <t>Unamortized Discount/Premium</t>
    </r>
    <r>
      <rPr>
        <i/>
        <vertAlign val="superscript"/>
        <sz val="9"/>
        <color rgb="FFFF0000"/>
        <rFont val="Times New Roman"/>
        <family val="1"/>
      </rPr>
      <t>1</t>
    </r>
  </si>
  <si>
    <r>
      <t>Accrued Interest</t>
    </r>
    <r>
      <rPr>
        <i/>
        <vertAlign val="superscript"/>
        <sz val="9"/>
        <color rgb="FFFF0000"/>
        <rFont val="Times New Roman"/>
        <family val="1"/>
      </rPr>
      <t>1</t>
    </r>
  </si>
  <si>
    <t xml:space="preserve">Table 1.1 : Gross Local Government Debt position </t>
  </si>
  <si>
    <t>Gross Local Government Debt</t>
  </si>
  <si>
    <t>*) Angka Sementara         **) Angka Sangat Sementara</t>
  </si>
  <si>
    <t>2.Data Belum Tersedia</t>
  </si>
  <si>
    <t>Scale : Millions</t>
  </si>
  <si>
    <r>
      <rPr>
        <vertAlign val="superscript"/>
        <sz val="9"/>
        <rFont val="Times New Roman"/>
        <family val="1"/>
      </rPr>
      <t xml:space="preserve">1 </t>
    </r>
    <r>
      <rPr>
        <sz val="9"/>
        <rFont val="Times New Roman"/>
        <family val="1"/>
      </rPr>
      <t>Penyajian Utang Bunga dan Unamortized Discount/Premium sebagai harmonisasi penyajian SUSPI dengan Peraturan SAUP Indonesia</t>
    </r>
  </si>
  <si>
    <t>2021Q1</t>
  </si>
  <si>
    <t>2020Q4</t>
  </si>
  <si>
    <t>2021Q2</t>
  </si>
  <si>
    <t>2021Q3</t>
  </si>
  <si>
    <t xml:space="preserve">Table 2: Gross Public Nonfinancial Corporation Debt Position </t>
  </si>
  <si>
    <t>2021Q1*</t>
  </si>
  <si>
    <t>2021Q2*</t>
  </si>
  <si>
    <t>2021Q3*</t>
  </si>
  <si>
    <t xml:space="preserve">Gross Nonfinancial Public Corporations Debt </t>
  </si>
  <si>
    <t xml:space="preserve">*) Angka Sementara         **) Angka Sangat Sementara               </t>
  </si>
  <si>
    <t>Table 3: Gross Public Financial Corporation Debt Position</t>
  </si>
  <si>
    <t xml:space="preserve">Gross Financial Public Corporations Debt </t>
  </si>
  <si>
    <t>2021Q4*</t>
  </si>
  <si>
    <t>2022Q1*</t>
  </si>
  <si>
    <r>
      <t>1 Sumber data posisi utang BUMN diperoleh dari sumber data counterpart (mirroring data) yakni Laporan Bank Umum (LBU), Laporan Bulanan Bank Umum Syariah (LBUS), dan Sistem Informasi Utang Luar Negeri (SIUL), bukan berasal dari Kementerian BUMN.</t>
    </r>
    <r>
      <rPr>
        <sz val="10"/>
        <rFont val="Times New Roman"/>
        <family val="1"/>
      </rPr>
      <t xml:space="preserve"> </t>
    </r>
  </si>
  <si>
    <t>2 Deposit dalam instrument currency &amp; deposit dari lembaga keuangan publik bruto tidak dijamin oleh Pemerintah namun oleh Lembaga Penjamin Simpanan (LPS) untuk besaran s.d 2 Miliar.</t>
  </si>
  <si>
    <r>
      <t xml:space="preserve">Currency and deposits </t>
    </r>
    <r>
      <rPr>
        <vertAlign val="superscript"/>
        <sz val="10"/>
        <rFont val="Times New Roman"/>
        <family val="1"/>
      </rPr>
      <t>2)</t>
    </r>
  </si>
  <si>
    <t xml:space="preserve">1 Sumber data posisi utang BUMN diperoleh dari sumber data counterpart (mirroring data) yakni Laporan Bank Umum (LBU), Laporan Bulanan Bank Umum Syariah (LBUS), dan Sistem Informasi Utang Luar Negeri (SIUL), bukan berasal dari Kementerian BUMN. </t>
  </si>
  <si>
    <t>1 Penyajian Utang Bunga dan Unamortized Discount/Premium sebagai harmonisasi penyajian SUSPI dengan Peraturan SAUP Indonesia</t>
  </si>
  <si>
    <t>- Sumber data posisi utang BUMN diperoleh dari sumber data counterpart (mirroring data) yakni Laporan Bank Umum (LBU), Laporan Bulanan Bank Umum Syariah (LBUS), dan Sistem Informasi Utang Luar Negeri (SIUL), bukan berasal dari Kementerian BUMN.</t>
  </si>
  <si>
    <t>2021Q4</t>
  </si>
  <si>
    <t>2022Q1</t>
  </si>
  <si>
    <t>2022Q2</t>
  </si>
  <si>
    <t>Q3 2022</t>
  </si>
  <si>
    <t>2022Q3**</t>
  </si>
  <si>
    <t>2022Q3</t>
  </si>
  <si>
    <t>2022Q2*</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</si>
</sst>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43" formatCode="_(* #,##0.00_);_(* \(#,##0.00\);_(* &quot;-&quot;??_);_(@_)"/>
  </numFmts>
  <fonts count="31" x14ac:knownFonts="1">
    <font>
      <sz val="11"/>
      <color theme="1"/>
      <name val="Calibri"/>
      <family val="2"/>
      <scheme val="minor"/>
    </font>
    <font>
      <sz val="11"/>
      <color theme="1"/>
      <name val="Calibri"/>
      <family val="2"/>
      <scheme val="minor"/>
    </font>
    <font>
      <sz val="10"/>
      <name val="Times New Roman"/>
      <family val="1"/>
    </font>
    <font>
      <sz val="10"/>
      <color indexed="10"/>
      <name val="Times New Roman"/>
      <family val="1"/>
    </font>
    <font>
      <b/>
      <sz val="10"/>
      <color theme="3"/>
      <name val="Times New Roman"/>
      <family val="1"/>
    </font>
    <font>
      <b/>
      <sz val="10"/>
      <color indexed="48"/>
      <name val="Times New Roman"/>
      <family val="1"/>
    </font>
    <font>
      <b/>
      <sz val="11"/>
      <name val="Times New Roman"/>
      <family val="1"/>
    </font>
    <font>
      <b/>
      <sz val="10"/>
      <name val="Times New Roman"/>
      <family val="1"/>
    </font>
    <font>
      <b/>
      <u/>
      <sz val="10"/>
      <name val="Times New Roman"/>
      <family val="1"/>
    </font>
    <font>
      <b/>
      <sz val="10"/>
      <color theme="5" tint="-0.499984740745262"/>
      <name val="Times New Roman"/>
      <family val="1"/>
    </font>
    <font>
      <sz val="10"/>
      <color indexed="48"/>
      <name val="Times New Roman"/>
      <family val="1"/>
    </font>
    <font>
      <b/>
      <u/>
      <sz val="9"/>
      <color theme="1"/>
      <name val="Times New Roman"/>
      <family val="1"/>
    </font>
    <font>
      <sz val="10"/>
      <name val="Arial"/>
      <family val="2"/>
    </font>
    <font>
      <sz val="10"/>
      <color indexed="8"/>
      <name val="Arial"/>
      <family val="2"/>
    </font>
    <font>
      <i/>
      <sz val="9"/>
      <color rgb="FFC00000"/>
      <name val="Times New Roman"/>
      <family val="1"/>
    </font>
    <font>
      <b/>
      <i/>
      <sz val="9"/>
      <color rgb="FFC00000"/>
      <name val="Times New Roman"/>
      <family val="1"/>
    </font>
    <font>
      <sz val="10"/>
      <color rgb="FFC00000"/>
      <name val="Times New Roman"/>
      <family val="1"/>
    </font>
    <font>
      <sz val="9"/>
      <name val="Times New Roman"/>
      <family val="1"/>
    </font>
    <font>
      <i/>
      <sz val="9"/>
      <color rgb="FFFF0000"/>
      <name val="Times New Roman"/>
      <family val="1"/>
    </font>
    <font>
      <i/>
      <vertAlign val="superscript"/>
      <sz val="9"/>
      <color rgb="FFFF0000"/>
      <name val="Times New Roman"/>
      <family val="1"/>
    </font>
    <font>
      <sz val="11"/>
      <color theme="0"/>
      <name val="Calibri"/>
      <family val="2"/>
      <scheme val="minor"/>
    </font>
    <font>
      <b/>
      <sz val="10"/>
      <color theme="0"/>
      <name val="Times New Roman"/>
      <family val="1"/>
    </font>
    <font>
      <vertAlign val="superscript"/>
      <sz val="9"/>
      <name val="Times New Roman"/>
      <family val="1"/>
    </font>
    <font>
      <sz val="9"/>
      <color theme="0"/>
      <name val="Times New Roman"/>
      <family val="1"/>
    </font>
    <font>
      <sz val="11"/>
      <name val="Calibri"/>
      <family val="2"/>
      <scheme val="minor"/>
    </font>
    <font>
      <sz val="10"/>
      <color theme="0"/>
      <name val="Times New Roman"/>
      <family val="1"/>
    </font>
    <font>
      <sz val="11"/>
      <color rgb="FFFF0000"/>
      <name val="Calibri"/>
      <family val="2"/>
      <scheme val="minor"/>
    </font>
    <font>
      <b/>
      <sz val="10"/>
      <color rgb="FFFF0000"/>
      <name val="Times New Roman"/>
      <family val="1"/>
    </font>
    <font>
      <sz val="10"/>
      <color rgb="FFFF0000"/>
      <name val="Times New Roman"/>
      <family val="1"/>
    </font>
    <font>
      <sz val="9"/>
      <color rgb="FFFF0000"/>
      <name val="Times New Roman"/>
      <family val="1"/>
    </font>
    <font>
      <vertAlign val="superscript"/>
      <sz val="10"/>
      <name val="Times New Roman"/>
      <family val="1"/>
    </font>
  </fonts>
  <fills count="6">
    <fill>
      <patternFill patternType="none"/>
    </fill>
    <fill>
      <patternFill patternType="gray125"/>
    </fill>
    <fill>
      <patternFill patternType="solid">
        <fgColor theme="4" tint="0.79998168889431442"/>
        <bgColor indexed="64"/>
      </patternFill>
    </fill>
    <fill>
      <patternFill patternType="solid">
        <fgColor theme="0"/>
        <bgColor indexed="64"/>
      </patternFill>
    </fill>
    <fill>
      <patternFill patternType="solid">
        <fgColor theme="5" tint="0.79998168889431442"/>
        <bgColor indexed="64"/>
      </patternFill>
    </fill>
    <fill>
      <patternFill patternType="solid">
        <fgColor theme="9" tint="0.79998168889431442"/>
        <bgColor indexed="64"/>
      </patternFill>
    </fill>
  </fills>
  <borders count="3">
    <border>
      <left/>
      <right/>
      <top/>
      <bottom/>
      <diagonal/>
    </border>
    <border>
      <left/>
      <right/>
      <top/>
      <bottom style="thin">
        <color indexed="64"/>
      </bottom>
      <diagonal/>
    </border>
    <border>
      <left/>
      <right/>
      <top style="thin">
        <color indexed="64"/>
      </top>
      <bottom style="thin">
        <color indexed="64"/>
      </bottom>
      <diagonal/>
    </border>
  </borders>
  <cellStyleXfs count="5">
    <xf numFmtId="0" fontId="0" fillId="0" borderId="0"/>
    <xf numFmtId="43" fontId="1" fillId="0" borderId="0" applyFont="0" applyFill="0" applyBorder="0" applyAlignment="0" applyProtection="0"/>
    <xf numFmtId="0" fontId="12" fillId="0" borderId="0"/>
    <xf numFmtId="43" fontId="1" fillId="0" borderId="0" applyFont="0" applyFill="0" applyBorder="0" applyAlignment="0" applyProtection="0"/>
    <xf numFmtId="0" fontId="13" fillId="0" borderId="0">
      <alignment vertical="top"/>
    </xf>
  </cellStyleXfs>
  <cellXfs count="65">
    <xf numFmtId="0" fontId="0" fillId="0" borderId="0" xfId="0"/>
    <xf numFmtId="43" fontId="2" fillId="2" borderId="0" xfId="1" applyFont="1" applyFill="1" applyAlignment="1" applyProtection="1">
      <alignment horizontal="right"/>
      <protection locked="0"/>
    </xf>
    <xf numFmtId="0" fontId="2" fillId="3" borderId="0" xfId="0" applyFont="1" applyFill="1" applyProtection="1"/>
    <xf numFmtId="0" fontId="3" fillId="3" borderId="0" xfId="0" applyFont="1" applyFill="1" applyProtection="1"/>
    <xf numFmtId="0" fontId="4" fillId="3" borderId="0" xfId="0" applyFont="1" applyFill="1" applyProtection="1"/>
    <xf numFmtId="0" fontId="5" fillId="3" borderId="0" xfId="0" applyFont="1" applyFill="1" applyProtection="1"/>
    <xf numFmtId="0" fontId="0" fillId="3" borderId="0" xfId="0" applyFill="1"/>
    <xf numFmtId="0" fontId="6" fillId="3" borderId="0" xfId="0" applyFont="1" applyFill="1" applyProtection="1"/>
    <xf numFmtId="0" fontId="7" fillId="3" borderId="1" xfId="0" applyFont="1" applyFill="1" applyBorder="1" applyProtection="1"/>
    <xf numFmtId="0" fontId="7" fillId="3" borderId="2" xfId="0" applyFont="1" applyFill="1" applyBorder="1" applyAlignment="1" applyProtection="1">
      <alignment horizontal="right"/>
    </xf>
    <xf numFmtId="0" fontId="6" fillId="3" borderId="0" xfId="0" applyFont="1" applyFill="1" applyBorder="1" applyProtection="1"/>
    <xf numFmtId="43" fontId="5" fillId="3" borderId="0" xfId="1" quotePrefix="1" applyFont="1" applyFill="1" applyAlignment="1" applyProtection="1">
      <alignment horizontal="right"/>
    </xf>
    <xf numFmtId="0" fontId="8" fillId="3" borderId="0" xfId="0" applyFont="1" applyFill="1" applyProtection="1"/>
    <xf numFmtId="43" fontId="2" fillId="3" borderId="0" xfId="1" applyFont="1" applyFill="1" applyProtection="1"/>
    <xf numFmtId="0" fontId="7" fillId="3" borderId="0" xfId="0" applyFont="1" applyFill="1" applyAlignment="1" applyProtection="1">
      <alignment horizontal="left" indent="2"/>
    </xf>
    <xf numFmtId="43" fontId="5" fillId="3" borderId="0" xfId="1" applyFont="1" applyFill="1" applyAlignment="1" applyProtection="1">
      <alignment horizontal="right"/>
    </xf>
    <xf numFmtId="0" fontId="2" fillId="3" borderId="0" xfId="0" applyFont="1" applyFill="1" applyAlignment="1" applyProtection="1">
      <alignment horizontal="left" indent="4"/>
    </xf>
    <xf numFmtId="43" fontId="9" fillId="3" borderId="0" xfId="1" applyFont="1" applyFill="1" applyAlignment="1" applyProtection="1">
      <alignment horizontal="right"/>
    </xf>
    <xf numFmtId="43" fontId="10" fillId="3" borderId="0" xfId="1" applyFont="1" applyFill="1" applyAlignment="1" applyProtection="1">
      <alignment horizontal="right"/>
    </xf>
    <xf numFmtId="0" fontId="11" fillId="3" borderId="0" xfId="0" applyFont="1" applyFill="1" applyProtection="1"/>
    <xf numFmtId="43" fontId="2" fillId="3" borderId="1" xfId="1" applyFont="1" applyFill="1" applyBorder="1" applyProtection="1"/>
    <xf numFmtId="0" fontId="7" fillId="3" borderId="0" xfId="0" applyFont="1" applyFill="1" applyBorder="1" applyProtection="1"/>
    <xf numFmtId="43" fontId="2" fillId="3" borderId="0" xfId="1" applyFont="1" applyFill="1" applyBorder="1" applyProtection="1"/>
    <xf numFmtId="43" fontId="8" fillId="3" borderId="0" xfId="1" applyFont="1" applyFill="1" applyProtection="1"/>
    <xf numFmtId="0" fontId="7" fillId="3" borderId="0" xfId="0" applyFont="1" applyFill="1" applyBorder="1"/>
    <xf numFmtId="43" fontId="2" fillId="3" borderId="0" xfId="1" applyFont="1" applyFill="1" applyBorder="1"/>
    <xf numFmtId="43" fontId="2" fillId="3" borderId="0" xfId="1" applyFont="1" applyFill="1"/>
    <xf numFmtId="0" fontId="2" fillId="3" borderId="0" xfId="0" applyFont="1" applyFill="1"/>
    <xf numFmtId="0" fontId="2" fillId="3" borderId="0" xfId="0" applyFont="1" applyFill="1" applyProtection="1">
      <protection locked="0"/>
    </xf>
    <xf numFmtId="0" fontId="2" fillId="3" borderId="0" xfId="0" applyFont="1" applyFill="1" applyAlignment="1" applyProtection="1">
      <alignment wrapText="1"/>
      <protection locked="0"/>
    </xf>
    <xf numFmtId="0" fontId="2" fillId="3" borderId="0" xfId="0" applyFont="1" applyFill="1" applyAlignment="1">
      <alignment wrapText="1"/>
    </xf>
    <xf numFmtId="43" fontId="9" fillId="4" borderId="0" xfId="1" applyFont="1" applyFill="1" applyAlignment="1" applyProtection="1">
      <alignment horizontal="right"/>
    </xf>
    <xf numFmtId="43" fontId="2" fillId="5" borderId="0" xfId="1" applyFont="1" applyFill="1" applyAlignment="1" applyProtection="1">
      <alignment horizontal="right"/>
      <protection locked="0"/>
    </xf>
    <xf numFmtId="43" fontId="0" fillId="3" borderId="0" xfId="1" applyFont="1" applyFill="1"/>
    <xf numFmtId="43" fontId="0" fillId="3" borderId="0" xfId="0" applyNumberFormat="1" applyFill="1"/>
    <xf numFmtId="43" fontId="14" fillId="2" borderId="0" xfId="1" applyFont="1" applyFill="1" applyAlignment="1" applyProtection="1">
      <alignment horizontal="right"/>
      <protection locked="0"/>
    </xf>
    <xf numFmtId="43" fontId="15" fillId="4" borderId="0" xfId="1" applyFont="1" applyFill="1" applyAlignment="1" applyProtection="1">
      <alignment horizontal="right"/>
    </xf>
    <xf numFmtId="43" fontId="16" fillId="3" borderId="0" xfId="1" applyFont="1" applyFill="1" applyAlignment="1" applyProtection="1">
      <alignment horizontal="right"/>
      <protection locked="0"/>
    </xf>
    <xf numFmtId="0" fontId="17" fillId="3" borderId="0" xfId="0" applyFont="1" applyFill="1"/>
    <xf numFmtId="43" fontId="18" fillId="2" borderId="0" xfId="1" applyFont="1" applyFill="1" applyAlignment="1" applyProtection="1">
      <alignment horizontal="right"/>
      <protection locked="0"/>
    </xf>
    <xf numFmtId="0" fontId="18" fillId="3" borderId="0" xfId="0" applyFont="1" applyFill="1" applyAlignment="1" applyProtection="1">
      <alignment horizontal="left" indent="5"/>
    </xf>
    <xf numFmtId="0" fontId="17" fillId="3" borderId="0" xfId="0" applyFont="1" applyFill="1" applyAlignment="1">
      <alignment wrapText="1"/>
    </xf>
    <xf numFmtId="0" fontId="21" fillId="3" borderId="0" xfId="0" applyFont="1" applyFill="1" applyBorder="1"/>
    <xf numFmtId="0" fontId="20" fillId="3" borderId="0" xfId="0" applyFont="1" applyFill="1"/>
    <xf numFmtId="0" fontId="24" fillId="3" borderId="0" xfId="0" applyFont="1" applyFill="1"/>
    <xf numFmtId="43" fontId="25" fillId="3" borderId="0" xfId="1" applyFont="1" applyFill="1" applyBorder="1"/>
    <xf numFmtId="43" fontId="25" fillId="3" borderId="0" xfId="1" applyFont="1" applyFill="1"/>
    <xf numFmtId="0" fontId="27" fillId="3" borderId="0" xfId="0" applyFont="1" applyFill="1" applyBorder="1"/>
    <xf numFmtId="43" fontId="27" fillId="3" borderId="0" xfId="1" applyFont="1" applyFill="1" applyBorder="1"/>
    <xf numFmtId="0" fontId="26" fillId="3" borderId="0" xfId="0" applyFont="1" applyFill="1"/>
    <xf numFmtId="0" fontId="28" fillId="3" borderId="0" xfId="0" applyFont="1" applyFill="1" applyBorder="1"/>
    <xf numFmtId="0" fontId="28" fillId="3" borderId="0" xfId="0" applyFont="1" applyFill="1"/>
    <xf numFmtId="43" fontId="26" fillId="3" borderId="0" xfId="1" applyFont="1" applyFill="1"/>
    <xf numFmtId="43" fontId="18" fillId="4" borderId="0" xfId="1" applyFont="1" applyFill="1" applyAlignment="1" applyProtection="1">
      <alignment horizontal="right"/>
      <protection locked="0"/>
    </xf>
    <xf numFmtId="43" fontId="28" fillId="3" borderId="0" xfId="1" applyFont="1" applyFill="1" applyBorder="1"/>
    <xf numFmtId="43" fontId="28" fillId="3" borderId="0" xfId="1" applyFont="1" applyFill="1"/>
    <xf numFmtId="0" fontId="0" fillId="3" borderId="0" xfId="0" applyFill="1" applyAlignment="1">
      <alignment vertical="top"/>
    </xf>
    <xf numFmtId="43" fontId="0" fillId="3" borderId="0" xfId="1" applyFont="1" applyFill="1" applyAlignment="1">
      <alignment vertical="top"/>
    </xf>
    <xf numFmtId="0" fontId="29" fillId="3" borderId="0" xfId="0" applyFont="1" applyFill="1"/>
    <xf numFmtId="0" fontId="2" fillId="3" borderId="0" xfId="0" applyFont="1" applyFill="1" applyBorder="1" applyAlignment="1" applyProtection="1">
      <alignment horizontal="left" vertical="center" indent="4"/>
    </xf>
    <xf numFmtId="0" fontId="7" fillId="3" borderId="2" xfId="0" applyFont="1" applyFill="1" applyBorder="1" applyAlignment="1">
      <alignment horizontal="right"/>
    </xf>
    <xf numFmtId="0" fontId="17" fillId="3" borderId="0" xfId="0" applyFont="1" applyFill="1" applyAlignment="1">
      <alignment horizontal="left" wrapText="1"/>
    </xf>
    <xf numFmtId="0" fontId="23" fillId="3" borderId="0" xfId="0" applyFont="1" applyFill="1" applyAlignment="1">
      <alignment horizontal="left" wrapText="1"/>
    </xf>
    <xf numFmtId="0" fontId="17" fillId="3" borderId="0" xfId="0" quotePrefix="1" applyFont="1" applyFill="1" applyAlignment="1">
      <alignment horizontal="left" vertical="top" wrapText="1"/>
    </xf>
    <xf numFmtId="0" fontId="17" fillId="3" borderId="0" xfId="0" applyFont="1" applyFill="1" applyAlignment="1">
      <alignment horizontal="left" vertical="top" wrapText="1"/>
    </xf>
  </cellXfs>
  <cellStyles count="5">
    <cellStyle name="Comma" xfId="1" builtinId="3"/>
    <cellStyle name="Comma 2 3" xfId="3"/>
    <cellStyle name="Normal" xfId="0" builtinId="0"/>
    <cellStyle name="Normal 2 3" xfId="4"/>
    <cellStyle name="Normal 3 2" xfId="2"/>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externalLink" Target="externalLinks/externalLink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alcChain" Target="calcChain.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Y:\KP%20TITIP\LAPORAN%20KEUANGAN\2018\TRIWULAN%20III%202018\UTANG\DATA\Data%20Tabel%20Semester%20Q3%202018.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abel1"/>
      <sheetName val="Tabel 2"/>
      <sheetName val="Tabel 3"/>
      <sheetName val="Tabel 4 5 6"/>
      <sheetName val="Tabel 7 8 9"/>
      <sheetName val="Tabel 10 11 12 13"/>
      <sheetName val="Tabel 15"/>
      <sheetName val="Tabel 16"/>
      <sheetName val="Tabel 17"/>
      <sheetName val="Tabel 18"/>
      <sheetName val="NP_AKR_SMT1_2018"/>
      <sheetName val="Tabel 18 19"/>
      <sheetName val="Tabel 22 23 24 25 26"/>
      <sheetName val="tabel 27"/>
      <sheetName val="Tabel 30 31 36"/>
      <sheetName val="Tabel 28 29 30 34 35"/>
      <sheetName val="Tabel 32 SP3"/>
      <sheetName val="Beban Bunga Akrual"/>
      <sheetName val="Penyesuaian Ekuitas"/>
      <sheetName val="Beban dari Diskon dan Premium"/>
    </sheetNames>
    <sheetDataSet>
      <sheetData sheetId="0"/>
      <sheetData sheetId="1"/>
      <sheetData sheetId="2"/>
      <sheetData sheetId="3"/>
      <sheetData sheetId="4"/>
      <sheetData sheetId="5"/>
      <sheetData sheetId="6"/>
      <sheetData sheetId="7"/>
      <sheetData sheetId="8"/>
      <sheetData sheetId="9"/>
      <sheetData sheetId="10">
        <row r="19">
          <cell r="B19">
            <v>111611</v>
          </cell>
          <cell r="C19" t="str">
            <v xml:space="preserve">Kas di Bendahara Pengeluaran </v>
          </cell>
          <cell r="D19">
            <v>50000000</v>
          </cell>
          <cell r="E19">
            <v>0</v>
          </cell>
          <cell r="F19">
            <v>50000000</v>
          </cell>
        </row>
        <row r="20">
          <cell r="B20">
            <v>212131</v>
          </cell>
          <cell r="C20" t="str">
            <v xml:space="preserve">Pengeluaran pembiayaan dalam negeri yang masih harus dibayar </v>
          </cell>
          <cell r="D20">
            <v>0</v>
          </cell>
          <cell r="E20">
            <v>690629067345</v>
          </cell>
          <cell r="F20">
            <v>690629067345</v>
          </cell>
        </row>
        <row r="21">
          <cell r="B21">
            <v>212132</v>
          </cell>
          <cell r="C21" t="str">
            <v xml:space="preserve">Pengeluaran pembiayaan luar negeri yang masih harus dibayar </v>
          </cell>
          <cell r="D21">
            <v>0</v>
          </cell>
          <cell r="E21">
            <v>2737574836433</v>
          </cell>
          <cell r="F21">
            <v>2737574836433</v>
          </cell>
        </row>
        <row r="22">
          <cell r="B22">
            <v>212191</v>
          </cell>
          <cell r="C22" t="str">
            <v xml:space="preserve">Utang kepada Pihak Ketiga Lainnya </v>
          </cell>
          <cell r="D22">
            <v>0</v>
          </cell>
          <cell r="E22">
            <v>2961673734223</v>
          </cell>
          <cell r="F22">
            <v>2961673734223</v>
          </cell>
        </row>
        <row r="23">
          <cell r="B23">
            <v>213111</v>
          </cell>
          <cell r="C23" t="str">
            <v xml:space="preserve">Utang Bunga Luar Negeri </v>
          </cell>
          <cell r="D23">
            <v>0</v>
          </cell>
          <cell r="E23">
            <v>5515844555746</v>
          </cell>
          <cell r="F23">
            <v>5515844555746</v>
          </cell>
        </row>
        <row r="24">
          <cell r="B24">
            <v>213112</v>
          </cell>
          <cell r="C24" t="str">
            <v xml:space="preserve">Utang Bunga Dalam Negeri </v>
          </cell>
          <cell r="D24">
            <v>0</v>
          </cell>
          <cell r="E24">
            <v>49315820325484</v>
          </cell>
          <cell r="F24">
            <v>49315820325484</v>
          </cell>
        </row>
        <row r="25">
          <cell r="B25">
            <v>213113</v>
          </cell>
          <cell r="C25" t="str">
            <v xml:space="preserve">Utang Bunga-Pinjaman Dalam Negeri </v>
          </cell>
          <cell r="D25">
            <v>0</v>
          </cell>
          <cell r="E25">
            <v>119171631642</v>
          </cell>
          <cell r="F25">
            <v>119171631642</v>
          </cell>
        </row>
        <row r="26">
          <cell r="B26">
            <v>213121</v>
          </cell>
          <cell r="C26" t="str">
            <v xml:space="preserve">Discount Surat Perbendaharaan Negara dalam Rupiah </v>
          </cell>
          <cell r="D26">
            <v>1845806120000</v>
          </cell>
          <cell r="E26">
            <v>0</v>
          </cell>
          <cell r="F26">
            <v>1845806120000</v>
          </cell>
        </row>
        <row r="27">
          <cell r="B27">
            <v>213122</v>
          </cell>
          <cell r="C27" t="str">
            <v xml:space="preserve">Discount Bagian Lancar Obligasi Negara dalam Rupiah </v>
          </cell>
          <cell r="D27">
            <v>27313012000</v>
          </cell>
          <cell r="E27">
            <v>0</v>
          </cell>
          <cell r="F27">
            <v>27313012000</v>
          </cell>
        </row>
        <row r="28">
          <cell r="B28">
            <v>213124</v>
          </cell>
          <cell r="C28" t="str">
            <v xml:space="preserve">Discount Bagian Lancar Obligasi Negara dalam Valuta asing </v>
          </cell>
          <cell r="D28">
            <v>9416876000</v>
          </cell>
          <cell r="E28">
            <v>0</v>
          </cell>
          <cell r="F28">
            <v>9416876000</v>
          </cell>
        </row>
        <row r="29">
          <cell r="B29">
            <v>213125</v>
          </cell>
          <cell r="C29" t="str">
            <v xml:space="preserve">Discount Surat Perbendaharaan Negara Syariah dalam Rupiah </v>
          </cell>
          <cell r="D29">
            <v>483752370000</v>
          </cell>
          <cell r="E29">
            <v>0</v>
          </cell>
          <cell r="F29">
            <v>483752370000</v>
          </cell>
        </row>
        <row r="30">
          <cell r="B30">
            <v>213126</v>
          </cell>
          <cell r="C30" t="str">
            <v xml:space="preserve">Discount Bagian Lancar Surat Berharga Syariah Negara dalam Rupiah </v>
          </cell>
          <cell r="D30">
            <v>135241633000</v>
          </cell>
          <cell r="E30">
            <v>0</v>
          </cell>
          <cell r="F30">
            <v>135241633000</v>
          </cell>
        </row>
        <row r="31">
          <cell r="B31">
            <v>213131</v>
          </cell>
          <cell r="C31" t="str">
            <v xml:space="preserve">Premium Bagian Lancar Obligasi Negara Rupiah. </v>
          </cell>
          <cell r="D31">
            <v>0</v>
          </cell>
          <cell r="E31">
            <v>103126553000</v>
          </cell>
          <cell r="F31">
            <v>103126553000</v>
          </cell>
        </row>
        <row r="32">
          <cell r="B32">
            <v>213133</v>
          </cell>
          <cell r="C32" t="str">
            <v xml:space="preserve">Premium Surat Berharga Syariah Negara dalam Rupiah </v>
          </cell>
          <cell r="D32">
            <v>0</v>
          </cell>
          <cell r="E32">
            <v>38856512000</v>
          </cell>
          <cell r="F32">
            <v>38856512000</v>
          </cell>
        </row>
        <row r="33">
          <cell r="B33">
            <v>216111</v>
          </cell>
          <cell r="C33" t="str">
            <v xml:space="preserve">Bagian Lancar Utang Jangka Panjang Luar Negeri </v>
          </cell>
          <cell r="D33">
            <v>0</v>
          </cell>
          <cell r="E33">
            <v>88042028536466</v>
          </cell>
          <cell r="F33">
            <v>88042028536466</v>
          </cell>
        </row>
        <row r="34">
          <cell r="B34">
            <v>216112</v>
          </cell>
          <cell r="C34" t="str">
            <v xml:space="preserve">Bagian Lancar Utang Jangka Panjang Dalam Negeri </v>
          </cell>
          <cell r="D34">
            <v>0</v>
          </cell>
          <cell r="E34">
            <v>1630489294408</v>
          </cell>
          <cell r="F34">
            <v>1630489294408</v>
          </cell>
        </row>
        <row r="35">
          <cell r="B35">
            <v>216121</v>
          </cell>
          <cell r="C35" t="str">
            <v xml:space="preserve">Bagian Lancar Obligasi Negara dalam Rupiah </v>
          </cell>
          <cell r="D35">
            <v>0</v>
          </cell>
          <cell r="E35">
            <v>119632620136913</v>
          </cell>
          <cell r="F35">
            <v>119632620136913</v>
          </cell>
        </row>
        <row r="36">
          <cell r="B36">
            <v>216131</v>
          </cell>
          <cell r="C36" t="str">
            <v xml:space="preserve">Bagian Lancar Obligasi Negara dalam Valuta Asing </v>
          </cell>
          <cell r="D36">
            <v>0</v>
          </cell>
          <cell r="E36">
            <v>42608291100000</v>
          </cell>
          <cell r="F36">
            <v>42608291100000</v>
          </cell>
        </row>
        <row r="37">
          <cell r="B37">
            <v>216141</v>
          </cell>
          <cell r="C37" t="str">
            <v xml:space="preserve">Bagian Lancar Surat Berharga Syariah Negara dalam Rupiah </v>
          </cell>
          <cell r="D37">
            <v>0</v>
          </cell>
          <cell r="E37">
            <v>91975000000000</v>
          </cell>
          <cell r="F37">
            <v>91975000000000</v>
          </cell>
        </row>
        <row r="38">
          <cell r="B38">
            <v>216151</v>
          </cell>
          <cell r="C38" t="str">
            <v xml:space="preserve">Bagian Lancar Surat Berharga Syariah Negara dalam Valuta Asing </v>
          </cell>
          <cell r="D38">
            <v>0</v>
          </cell>
          <cell r="E38">
            <v>37322500000000</v>
          </cell>
          <cell r="F38">
            <v>37322500000000</v>
          </cell>
        </row>
        <row r="39">
          <cell r="B39">
            <v>217111</v>
          </cell>
          <cell r="C39" t="str">
            <v xml:space="preserve">Surat Perbendaharaan Negara dalam Rupiah </v>
          </cell>
          <cell r="D39">
            <v>0</v>
          </cell>
          <cell r="E39">
            <v>92100000000000</v>
          </cell>
          <cell r="F39">
            <v>92100000000000</v>
          </cell>
        </row>
        <row r="40">
          <cell r="B40">
            <v>217132</v>
          </cell>
          <cell r="C40" t="str">
            <v xml:space="preserve">Surat Perbendaharaan Negara Syariah </v>
          </cell>
          <cell r="D40">
            <v>0</v>
          </cell>
          <cell r="E40">
            <v>27750000000000</v>
          </cell>
          <cell r="F40">
            <v>27750000000000</v>
          </cell>
        </row>
        <row r="41">
          <cell r="B41">
            <v>219922</v>
          </cell>
          <cell r="C41" t="str">
            <v xml:space="preserve">Pinjaman dalam rangka rekening khusus yang ditangguhkan Luar Negeri </v>
          </cell>
          <cell r="D41">
            <v>0</v>
          </cell>
          <cell r="E41">
            <v>563591245673</v>
          </cell>
          <cell r="F41">
            <v>563591245673</v>
          </cell>
        </row>
        <row r="42">
          <cell r="B42">
            <v>221211</v>
          </cell>
          <cell r="C42" t="str">
            <v xml:space="preserve">Utang Dalam Negeri Obligasi Negara Dalam Rupiah </v>
          </cell>
          <cell r="D42">
            <v>0</v>
          </cell>
          <cell r="E42">
            <v>1910971465862200</v>
          </cell>
          <cell r="F42">
            <v>1910971465862200</v>
          </cell>
        </row>
        <row r="43">
          <cell r="B43">
            <v>221221</v>
          </cell>
          <cell r="C43" t="str">
            <v xml:space="preserve">Utang Dalam Negeri Obligasi Negara Dalam Valuta Asing </v>
          </cell>
          <cell r="D43">
            <v>0</v>
          </cell>
          <cell r="E43">
            <v>782087801650000</v>
          </cell>
          <cell r="F43">
            <v>782087801650000</v>
          </cell>
        </row>
        <row r="44">
          <cell r="B44">
            <v>221231</v>
          </cell>
          <cell r="C44" t="str">
            <v xml:space="preserve">Surat Berharga Syariah Negara Jangka Panjang dalam Rupiah </v>
          </cell>
          <cell r="D44">
            <v>0</v>
          </cell>
          <cell r="E44">
            <v>294086551000000</v>
          </cell>
          <cell r="F44">
            <v>294086551000000</v>
          </cell>
        </row>
        <row r="45">
          <cell r="B45">
            <v>221241</v>
          </cell>
          <cell r="C45" t="str">
            <v xml:space="preserve">Surat Berharga Syariah Negara Jangka Panjang dalam Valuta Asing </v>
          </cell>
          <cell r="D45">
            <v>0</v>
          </cell>
          <cell r="E45">
            <v>194077000000000</v>
          </cell>
          <cell r="F45">
            <v>194077000000000</v>
          </cell>
        </row>
        <row r="46">
          <cell r="B46">
            <v>221251</v>
          </cell>
          <cell r="C46" t="str">
            <v xml:space="preserve">Discount Obligasi Negara - dalam rupiah </v>
          </cell>
          <cell r="D46">
            <v>23364245051000</v>
          </cell>
          <cell r="E46">
            <v>0</v>
          </cell>
          <cell r="F46">
            <v>23364245051000</v>
          </cell>
        </row>
        <row r="47">
          <cell r="B47">
            <v>221252</v>
          </cell>
          <cell r="C47" t="str">
            <v xml:space="preserve">Discount Obligasi Negara - dalam valuta asing </v>
          </cell>
          <cell r="D47">
            <v>3396685179000</v>
          </cell>
          <cell r="E47">
            <v>0</v>
          </cell>
          <cell r="F47">
            <v>3396685179000</v>
          </cell>
        </row>
        <row r="48">
          <cell r="B48">
            <v>221253</v>
          </cell>
          <cell r="C48" t="str">
            <v xml:space="preserve">Discount SBSN - dalam rupiah </v>
          </cell>
          <cell r="D48">
            <v>5046376915000</v>
          </cell>
          <cell r="E48">
            <v>0</v>
          </cell>
          <cell r="F48">
            <v>5046376915000</v>
          </cell>
        </row>
        <row r="49">
          <cell r="B49">
            <v>221261</v>
          </cell>
          <cell r="C49" t="str">
            <v xml:space="preserve">Premium Obligasi Negara - dalam rupiah </v>
          </cell>
          <cell r="D49">
            <v>0</v>
          </cell>
          <cell r="E49">
            <v>30033664828000</v>
          </cell>
          <cell r="F49">
            <v>30033664828000</v>
          </cell>
        </row>
        <row r="50">
          <cell r="B50">
            <v>221262</v>
          </cell>
          <cell r="C50" t="str">
            <v xml:space="preserve">Premium Obligasi Negara - dalam valuta asing </v>
          </cell>
          <cell r="D50">
            <v>0</v>
          </cell>
          <cell r="E50">
            <v>814764616000</v>
          </cell>
          <cell r="F50">
            <v>814764616000</v>
          </cell>
        </row>
        <row r="51">
          <cell r="B51">
            <v>221263</v>
          </cell>
          <cell r="C51" t="str">
            <v xml:space="preserve">Premium SBSN - dalam rupiah </v>
          </cell>
          <cell r="D51">
            <v>0</v>
          </cell>
          <cell r="E51">
            <v>5351083413000</v>
          </cell>
          <cell r="F51">
            <v>5351083413000</v>
          </cell>
        </row>
        <row r="52">
          <cell r="B52">
            <v>221271</v>
          </cell>
          <cell r="C52" t="str">
            <v xml:space="preserve">Utang Jangka Panjang-Pinjaman Dalam Negeri </v>
          </cell>
          <cell r="D52">
            <v>0</v>
          </cell>
          <cell r="E52">
            <v>4754140330096</v>
          </cell>
          <cell r="F52">
            <v>4754140330096</v>
          </cell>
        </row>
        <row r="53">
          <cell r="B53">
            <v>222115</v>
          </cell>
          <cell r="C53" t="str">
            <v xml:space="preserve">Utang Program </v>
          </cell>
          <cell r="D53">
            <v>0</v>
          </cell>
          <cell r="E53">
            <v>370701854295602</v>
          </cell>
          <cell r="F53">
            <v>370701854295602</v>
          </cell>
        </row>
        <row r="54">
          <cell r="B54">
            <v>222116</v>
          </cell>
          <cell r="C54" t="str">
            <v xml:space="preserve">Utang Proyek </v>
          </cell>
          <cell r="D54">
            <v>0</v>
          </cell>
          <cell r="E54">
            <v>355890283560074</v>
          </cell>
          <cell r="F54">
            <v>355890283560074</v>
          </cell>
        </row>
        <row r="55">
          <cell r="B55">
            <v>311111</v>
          </cell>
          <cell r="C55" t="str">
            <v xml:space="preserve">SAL </v>
          </cell>
          <cell r="D55">
            <v>573835621270303</v>
          </cell>
          <cell r="E55">
            <v>0</v>
          </cell>
          <cell r="F55">
            <v>573835621270303</v>
          </cell>
        </row>
        <row r="56">
          <cell r="B56">
            <v>311711</v>
          </cell>
          <cell r="C56" t="str">
            <v xml:space="preserve">Selisih Kurs </v>
          </cell>
          <cell r="D56">
            <v>111360198641882</v>
          </cell>
          <cell r="E56">
            <v>0</v>
          </cell>
          <cell r="F56">
            <v>111360198641882</v>
          </cell>
        </row>
        <row r="57">
          <cell r="B57">
            <v>313111</v>
          </cell>
          <cell r="C57" t="str">
            <v xml:space="preserve">Ditagihkan ke Entitas Lain </v>
          </cell>
          <cell r="D57">
            <v>0</v>
          </cell>
          <cell r="E57">
            <v>9155558180022050</v>
          </cell>
          <cell r="F57">
            <v>9155558180022050</v>
          </cell>
        </row>
        <row r="58">
          <cell r="B58">
            <v>313121</v>
          </cell>
          <cell r="C58" t="str">
            <v xml:space="preserve">Diterima dari Entitas Lain </v>
          </cell>
          <cell r="D58">
            <v>9953441652321280</v>
          </cell>
          <cell r="E58">
            <v>0</v>
          </cell>
          <cell r="F58">
            <v>9953441652321280</v>
          </cell>
        </row>
        <row r="59">
          <cell r="B59">
            <v>391111</v>
          </cell>
          <cell r="C59" t="str">
            <v xml:space="preserve">Ekuitas </v>
          </cell>
          <cell r="D59">
            <v>2651976039453010</v>
          </cell>
          <cell r="E59">
            <v>0</v>
          </cell>
          <cell r="F59">
            <v>2651976039453010</v>
          </cell>
        </row>
        <row r="60">
          <cell r="B60">
            <v>425731</v>
          </cell>
          <cell r="C60" t="str">
            <v xml:space="preserve">Pendapatan Premium Obligasi Negara Dalam Negeri/Rupiah </v>
          </cell>
          <cell r="D60">
            <v>0</v>
          </cell>
          <cell r="E60">
            <v>1024616624700</v>
          </cell>
          <cell r="F60">
            <v>1024616624700</v>
          </cell>
        </row>
        <row r="61">
          <cell r="B61">
            <v>425731</v>
          </cell>
          <cell r="C61" t="str">
            <v xml:space="preserve">Pendapatan Premium Obligasi Negara Dalam Negeri/Rupiah </v>
          </cell>
          <cell r="D61">
            <v>1024616624700</v>
          </cell>
          <cell r="E61">
            <v>0</v>
          </cell>
          <cell r="F61">
            <v>1024616624700</v>
          </cell>
        </row>
        <row r="62">
          <cell r="B62">
            <v>425733</v>
          </cell>
          <cell r="C62" t="str">
            <v xml:space="preserve">Pendapatan Premium atas Surat Berharga Syariah Negara (SBSN) Dalam Negeri/Rupiah </v>
          </cell>
          <cell r="D62">
            <v>0</v>
          </cell>
          <cell r="E62">
            <v>1135821492500</v>
          </cell>
          <cell r="F62">
            <v>1135821492500</v>
          </cell>
        </row>
        <row r="63">
          <cell r="B63">
            <v>425733</v>
          </cell>
          <cell r="C63" t="str">
            <v xml:space="preserve">Pendapatan Premium atas Surat Berharga Syariah Negara (SBSN) Dalam Negeri/Rupiah </v>
          </cell>
          <cell r="D63">
            <v>1135821492500</v>
          </cell>
          <cell r="E63">
            <v>0</v>
          </cell>
          <cell r="F63">
            <v>1135821492500</v>
          </cell>
        </row>
        <row r="64">
          <cell r="B64">
            <v>425999</v>
          </cell>
          <cell r="C64" t="str">
            <v xml:space="preserve">Pendapatan Anggaran Lain-lain </v>
          </cell>
          <cell r="D64">
            <v>0</v>
          </cell>
          <cell r="E64">
            <v>1236180900</v>
          </cell>
          <cell r="F64">
            <v>1236180900</v>
          </cell>
        </row>
        <row r="65">
          <cell r="B65">
            <v>425999</v>
          </cell>
          <cell r="C65" t="str">
            <v xml:space="preserve">Pengembalian Pendapatan Anggaran Lain-lain </v>
          </cell>
          <cell r="D65">
            <v>120000000</v>
          </cell>
          <cell r="E65">
            <v>0</v>
          </cell>
          <cell r="F65">
            <v>120000000</v>
          </cell>
        </row>
        <row r="66">
          <cell r="B66">
            <v>425999</v>
          </cell>
          <cell r="C66" t="str">
            <v xml:space="preserve">Pendapatan Anggaran Lain-lain </v>
          </cell>
          <cell r="D66">
            <v>5058000</v>
          </cell>
          <cell r="E66">
            <v>0</v>
          </cell>
          <cell r="F66">
            <v>5058000</v>
          </cell>
        </row>
        <row r="67">
          <cell r="B67">
            <v>491111</v>
          </cell>
          <cell r="C67" t="str">
            <v xml:space="preserve">Pendapatan selisih kurs yang belum terealisasi </v>
          </cell>
          <cell r="D67">
            <v>0</v>
          </cell>
          <cell r="E67">
            <v>451375330500</v>
          </cell>
          <cell r="F67">
            <v>451375330500</v>
          </cell>
        </row>
        <row r="68">
          <cell r="B68">
            <v>541211</v>
          </cell>
          <cell r="C68" t="str">
            <v xml:space="preserve">Beban Pembayaran Bunga Obligasi Negara – Rupiah </v>
          </cell>
          <cell r="D68">
            <v>105330482121035</v>
          </cell>
          <cell r="E68">
            <v>0</v>
          </cell>
          <cell r="F68">
            <v>105330482121035</v>
          </cell>
        </row>
        <row r="69">
          <cell r="B69">
            <v>541219</v>
          </cell>
          <cell r="C69" t="str">
            <v xml:space="preserve">Beban Pembayaran Biaya/kewajiban lainnya Obligasi Negara </v>
          </cell>
          <cell r="D69">
            <v>9707245455</v>
          </cell>
          <cell r="E69">
            <v>0</v>
          </cell>
          <cell r="F69">
            <v>9707245455</v>
          </cell>
        </row>
        <row r="70">
          <cell r="B70">
            <v>541231</v>
          </cell>
          <cell r="C70" t="str">
            <v xml:space="preserve">Beban Pembayaran Bunga Pinjaman Dalam Negeri </v>
          </cell>
          <cell r="D70">
            <v>292094218137</v>
          </cell>
          <cell r="E70">
            <v>0</v>
          </cell>
          <cell r="F70">
            <v>292094218137</v>
          </cell>
        </row>
        <row r="71">
          <cell r="B71">
            <v>541251</v>
          </cell>
          <cell r="C71" t="str">
            <v xml:space="preserve">Beban Pembayaran Bunga Obligasi Negara-Valas </v>
          </cell>
          <cell r="D71">
            <v>29366845720248</v>
          </cell>
          <cell r="E71">
            <v>0</v>
          </cell>
          <cell r="F71">
            <v>29366845720248</v>
          </cell>
        </row>
        <row r="72">
          <cell r="B72">
            <v>541259</v>
          </cell>
          <cell r="C72" t="str">
            <v xml:space="preserve">Beban Pembayaran Biaya/Kewajiban Lainnya Obligasi Negara </v>
          </cell>
          <cell r="D72">
            <v>86678806775</v>
          </cell>
          <cell r="E72">
            <v>0</v>
          </cell>
          <cell r="F72">
            <v>86678806775</v>
          </cell>
        </row>
        <row r="73">
          <cell r="B73">
            <v>541259</v>
          </cell>
          <cell r="C73" t="str">
            <v xml:space="preserve">Pengembalian Beban Pembayaran Biaya/Kewajiban Lainnya Obligasi Negara </v>
          </cell>
          <cell r="D73">
            <v>0</v>
          </cell>
          <cell r="E73">
            <v>1848054000</v>
          </cell>
          <cell r="F73">
            <v>1848054000</v>
          </cell>
        </row>
        <row r="74">
          <cell r="B74">
            <v>541311</v>
          </cell>
          <cell r="C74" t="str">
            <v xml:space="preserve">Beban Pembayaran Imbalan Surat Berharga Syariah Negara - Jangka Panjang </v>
          </cell>
          <cell r="D74">
            <v>19553613378185</v>
          </cell>
          <cell r="E74">
            <v>0</v>
          </cell>
          <cell r="F74">
            <v>19553613378185</v>
          </cell>
        </row>
        <row r="75">
          <cell r="B75">
            <v>541312</v>
          </cell>
          <cell r="C75" t="str">
            <v xml:space="preserve">Beban Pembayaran Biaya/kewajiban lainnya – Imbalan SBSN Jangka Panjang </v>
          </cell>
          <cell r="D75">
            <v>31152995000</v>
          </cell>
          <cell r="E75">
            <v>0</v>
          </cell>
          <cell r="F75">
            <v>31152995000</v>
          </cell>
        </row>
        <row r="76">
          <cell r="B76">
            <v>541341</v>
          </cell>
          <cell r="C76" t="str">
            <v xml:space="preserve">Beban Pembayaran Imbalan SBSN - Jangka Panjang Valas </v>
          </cell>
          <cell r="D76">
            <v>6953910017699</v>
          </cell>
          <cell r="E76">
            <v>0</v>
          </cell>
          <cell r="F76">
            <v>6953910017699</v>
          </cell>
        </row>
        <row r="77">
          <cell r="B77">
            <v>541342</v>
          </cell>
          <cell r="C77" t="str">
            <v xml:space="preserve">Beban Pembayaran Biaya/kewajiban lainnya – Imbalan SBSN Jangka Panjang Valas </v>
          </cell>
          <cell r="D77">
            <v>24460890000</v>
          </cell>
          <cell r="E77">
            <v>0</v>
          </cell>
          <cell r="F77">
            <v>24460890000</v>
          </cell>
        </row>
        <row r="78">
          <cell r="B78">
            <v>541411</v>
          </cell>
          <cell r="C78" t="str">
            <v xml:space="preserve">Beban Bunga Pinjaman Program </v>
          </cell>
          <cell r="D78">
            <v>8281789558174</v>
          </cell>
          <cell r="E78">
            <v>0</v>
          </cell>
          <cell r="F78">
            <v>8281789558174</v>
          </cell>
        </row>
        <row r="79">
          <cell r="B79">
            <v>541419</v>
          </cell>
          <cell r="C79" t="str">
            <v xml:space="preserve">Beban Biaya/kewajiban lainnya Terhadap Pinjaman Program </v>
          </cell>
          <cell r="D79">
            <v>47891434803</v>
          </cell>
          <cell r="E79">
            <v>0</v>
          </cell>
          <cell r="F79">
            <v>47891434803</v>
          </cell>
        </row>
        <row r="80">
          <cell r="B80">
            <v>541421</v>
          </cell>
          <cell r="C80" t="str">
            <v xml:space="preserve">Beban Bunga Pinjaman Proyek </v>
          </cell>
          <cell r="D80">
            <v>7187234289538</v>
          </cell>
          <cell r="E80">
            <v>0</v>
          </cell>
          <cell r="F80">
            <v>7187234289538</v>
          </cell>
        </row>
        <row r="81">
          <cell r="B81">
            <v>541429</v>
          </cell>
          <cell r="C81" t="str">
            <v xml:space="preserve">Beban Biaya/kewajiban lainnya Terhadap Pinjaman Proyek </v>
          </cell>
          <cell r="D81">
            <v>581229381309</v>
          </cell>
          <cell r="E81">
            <v>0</v>
          </cell>
          <cell r="F81">
            <v>581229381309</v>
          </cell>
        </row>
        <row r="82">
          <cell r="B82">
            <v>541429</v>
          </cell>
          <cell r="C82" t="str">
            <v xml:space="preserve">Pengembalian Beban Biaya/kewajiban lainnya Terhadap Pinjaman Proyek </v>
          </cell>
          <cell r="D82">
            <v>0</v>
          </cell>
          <cell r="E82">
            <v>820487008</v>
          </cell>
          <cell r="F82">
            <v>820487008</v>
          </cell>
        </row>
        <row r="83">
          <cell r="B83">
            <v>541461</v>
          </cell>
          <cell r="C83" t="str">
            <v xml:space="preserve">Belanja Pembayaran Biaya Transfer Pinjaman Luar Negeri </v>
          </cell>
          <cell r="D83">
            <v>401154948</v>
          </cell>
          <cell r="E83">
            <v>0</v>
          </cell>
          <cell r="F83">
            <v>401154948</v>
          </cell>
        </row>
        <row r="84">
          <cell r="B84">
            <v>542111</v>
          </cell>
          <cell r="C84" t="str">
            <v xml:space="preserve">Beban Pembayaran Discount Surat Perbendaharaan Negara </v>
          </cell>
          <cell r="D84">
            <v>7170728004000</v>
          </cell>
          <cell r="E84">
            <v>0</v>
          </cell>
          <cell r="F84">
            <v>7170728004000</v>
          </cell>
        </row>
        <row r="85">
          <cell r="B85">
            <v>542111</v>
          </cell>
          <cell r="C85" t="str">
            <v xml:space="preserve">Beban Pembayaran Discount Surat Perbendaharaan Negara </v>
          </cell>
          <cell r="D85">
            <v>0</v>
          </cell>
          <cell r="E85">
            <v>3760790575000</v>
          </cell>
          <cell r="F85">
            <v>3760790575000</v>
          </cell>
        </row>
        <row r="86">
          <cell r="B86">
            <v>542121</v>
          </cell>
          <cell r="C86" t="str">
            <v xml:space="preserve">Beban Pembayaran Discount Obligasi Negara </v>
          </cell>
          <cell r="D86">
            <v>9810252379100</v>
          </cell>
          <cell r="E86">
            <v>0</v>
          </cell>
          <cell r="F86">
            <v>9810252379100</v>
          </cell>
        </row>
        <row r="87">
          <cell r="B87">
            <v>542121</v>
          </cell>
          <cell r="C87" t="str">
            <v xml:space="preserve">Beban Pembayaran Discount Obligasi Negara </v>
          </cell>
          <cell r="D87">
            <v>0</v>
          </cell>
          <cell r="E87">
            <v>10923559806900</v>
          </cell>
          <cell r="F87">
            <v>-10923559806900</v>
          </cell>
        </row>
        <row r="88">
          <cell r="B88">
            <v>542141</v>
          </cell>
          <cell r="C88" t="str">
            <v xml:space="preserve">Beban Pembayaran Discount Obligasi  Negara Valas </v>
          </cell>
          <cell r="D88">
            <v>616094063000</v>
          </cell>
          <cell r="E88">
            <v>0</v>
          </cell>
          <cell r="F88">
            <v>616094063000</v>
          </cell>
        </row>
        <row r="89">
          <cell r="B89">
            <v>542141</v>
          </cell>
          <cell r="C89" t="str">
            <v xml:space="preserve">Beban Pembayaran Discount Obligasi  Negara Valas </v>
          </cell>
          <cell r="D89">
            <v>0</v>
          </cell>
          <cell r="E89">
            <v>368893708800</v>
          </cell>
          <cell r="F89">
            <v>-368893708800</v>
          </cell>
        </row>
        <row r="90">
          <cell r="B90">
            <v>545111</v>
          </cell>
          <cell r="C90" t="str">
            <v xml:space="preserve">Belanja Pembayaran Discount Surat Berharga Syariah Negara - Jangka Panjang </v>
          </cell>
          <cell r="D90">
            <v>2332326169262</v>
          </cell>
          <cell r="E90">
            <v>0</v>
          </cell>
          <cell r="F90">
            <v>2332326169262</v>
          </cell>
        </row>
        <row r="91">
          <cell r="B91">
            <v>545111</v>
          </cell>
          <cell r="C91" t="str">
            <v xml:space="preserve">Belanja Pembayaran Discount Surat Berharga Syariah Negara - Jangka Panjang </v>
          </cell>
          <cell r="D91">
            <v>0</v>
          </cell>
          <cell r="E91">
            <v>2542206537881</v>
          </cell>
          <cell r="F91">
            <v>-2542206537881</v>
          </cell>
        </row>
        <row r="92">
          <cell r="B92">
            <v>545131</v>
          </cell>
          <cell r="C92" t="str">
            <v xml:space="preserve">Belanja Pembayaran Discount SPN </v>
          </cell>
          <cell r="D92">
            <v>1882229406000</v>
          </cell>
          <cell r="E92">
            <v>0</v>
          </cell>
          <cell r="F92">
            <v>1882229406000</v>
          </cell>
        </row>
        <row r="93">
          <cell r="B93">
            <v>545131</v>
          </cell>
          <cell r="C93" t="str">
            <v xml:space="preserve">Belanja Pembayaran Discount SPN </v>
          </cell>
          <cell r="D93">
            <v>0</v>
          </cell>
          <cell r="E93">
            <v>1102986823500</v>
          </cell>
          <cell r="F93">
            <v>-1102986823500</v>
          </cell>
        </row>
        <row r="94">
          <cell r="B94">
            <v>596211</v>
          </cell>
          <cell r="C94" t="str">
            <v xml:space="preserve">Beban Kerugian Selisih Kurs Belum Terealisasi </v>
          </cell>
          <cell r="D94">
            <v>162106079860706</v>
          </cell>
          <cell r="E94">
            <v>0</v>
          </cell>
          <cell r="F94">
            <v>162106079860706</v>
          </cell>
        </row>
        <row r="95">
          <cell r="B95">
            <v>711222</v>
          </cell>
          <cell r="C95" t="str">
            <v xml:space="preserve">Penerimaan Pinjaman Dalam Negeri dari BUMN </v>
          </cell>
          <cell r="D95">
            <v>0</v>
          </cell>
          <cell r="E95">
            <v>981692357831</v>
          </cell>
          <cell r="F95">
            <v>-981692357831</v>
          </cell>
        </row>
        <row r="96">
          <cell r="B96">
            <v>711222</v>
          </cell>
          <cell r="C96" t="str">
            <v xml:space="preserve">Penerimaan Pinjaman Dalam Negeri dari BUMN </v>
          </cell>
          <cell r="D96">
            <v>981692357831</v>
          </cell>
          <cell r="E96">
            <v>0</v>
          </cell>
          <cell r="F96">
            <v>981692357831</v>
          </cell>
        </row>
        <row r="97">
          <cell r="B97">
            <v>711223</v>
          </cell>
          <cell r="C97" t="str">
            <v xml:space="preserve">Penerimaan Pinjaman Dalam Negeri dari Perusahaan Daerah </v>
          </cell>
          <cell r="D97">
            <v>0</v>
          </cell>
          <cell r="E97">
            <v>31245953416</v>
          </cell>
          <cell r="F97">
            <v>31245953416</v>
          </cell>
        </row>
        <row r="98">
          <cell r="B98">
            <v>711223</v>
          </cell>
          <cell r="C98" t="str">
            <v xml:space="preserve">Penerimaan Pinjaman Dalam Negeri dari Perusahaan Daerah </v>
          </cell>
          <cell r="D98">
            <v>31245953416</v>
          </cell>
          <cell r="E98">
            <v>0</v>
          </cell>
          <cell r="F98">
            <v>31245953416</v>
          </cell>
        </row>
        <row r="99">
          <cell r="B99">
            <v>711411</v>
          </cell>
          <cell r="C99" t="str">
            <v xml:space="preserve">Penerimaan Penerbitan / Penjualan Surat Perbendaharaan Negara </v>
          </cell>
          <cell r="D99">
            <v>0</v>
          </cell>
          <cell r="E99">
            <v>127500000000000</v>
          </cell>
          <cell r="F99">
            <v>127500000000000</v>
          </cell>
        </row>
        <row r="100">
          <cell r="B100">
            <v>711411</v>
          </cell>
          <cell r="C100" t="str">
            <v xml:space="preserve">Penerimaan Penerbitan / Penjualan Surat Perbendaharaan Negara </v>
          </cell>
          <cell r="D100">
            <v>127500000000000</v>
          </cell>
          <cell r="E100">
            <v>0</v>
          </cell>
          <cell r="F100">
            <v>127500000000000</v>
          </cell>
        </row>
        <row r="101">
          <cell r="B101">
            <v>711421</v>
          </cell>
          <cell r="C101" t="str">
            <v xml:space="preserve">Penerimaan Penerbitan / Penjualan  Obligasi Negara </v>
          </cell>
          <cell r="D101">
            <v>0</v>
          </cell>
          <cell r="E101">
            <v>230931037000000</v>
          </cell>
          <cell r="F101">
            <v>230931037000000</v>
          </cell>
        </row>
        <row r="102">
          <cell r="B102">
            <v>711421</v>
          </cell>
          <cell r="C102" t="str">
            <v xml:space="preserve">Penerimaan Penerbitan / Penjualan  Obligasi Negara </v>
          </cell>
          <cell r="D102">
            <v>230931037000000</v>
          </cell>
          <cell r="E102">
            <v>0</v>
          </cell>
          <cell r="F102">
            <v>230931037000000</v>
          </cell>
        </row>
        <row r="103">
          <cell r="B103">
            <v>711422</v>
          </cell>
          <cell r="C103" t="str">
            <v xml:space="preserve">Penerimaan Utang Bunga Obligasi Negara </v>
          </cell>
          <cell r="D103">
            <v>0</v>
          </cell>
          <cell r="E103">
            <v>3615734230000</v>
          </cell>
          <cell r="F103">
            <v>3615734230000</v>
          </cell>
        </row>
        <row r="104">
          <cell r="B104">
            <v>711422</v>
          </cell>
          <cell r="C104" t="str">
            <v xml:space="preserve">Penerimaan Utang Bunga Obligasi Negara </v>
          </cell>
          <cell r="D104">
            <v>3615734230000</v>
          </cell>
          <cell r="E104">
            <v>0</v>
          </cell>
          <cell r="F104">
            <v>3615734230000</v>
          </cell>
        </row>
        <row r="105">
          <cell r="B105">
            <v>711441</v>
          </cell>
          <cell r="C105" t="str">
            <v xml:space="preserve">Penerimaan Penerbitan/Penjualan Surat Berharga Syariah Negara - Jangka panjang </v>
          </cell>
          <cell r="D105">
            <v>0</v>
          </cell>
          <cell r="E105">
            <v>89272626083779</v>
          </cell>
          <cell r="F105">
            <v>89272626083779</v>
          </cell>
        </row>
        <row r="106">
          <cell r="B106">
            <v>711441</v>
          </cell>
          <cell r="C106" t="str">
            <v xml:space="preserve">Penerimaan Penerbitan/Penjualan Surat Berharga Syariah Negara - Jangka panjang </v>
          </cell>
          <cell r="D106">
            <v>89272626083779</v>
          </cell>
          <cell r="E106">
            <v>0</v>
          </cell>
          <cell r="F106">
            <v>89272626083779</v>
          </cell>
        </row>
        <row r="107">
          <cell r="B107">
            <v>711442</v>
          </cell>
          <cell r="C107" t="str">
            <v xml:space="preserve">Penerimaan Imbalan Dibayar di muka  Surat Berharga Syariah Negara Jangka panjang </v>
          </cell>
          <cell r="D107">
            <v>0</v>
          </cell>
          <cell r="E107">
            <v>1478578381401</v>
          </cell>
          <cell r="F107">
            <v>1478578381401</v>
          </cell>
        </row>
        <row r="108">
          <cell r="B108">
            <v>711442</v>
          </cell>
          <cell r="C108" t="str">
            <v xml:space="preserve">Penerimaan Imbalan Dibayar di muka  Surat Berharga Syariah Negara Jangka panjang </v>
          </cell>
          <cell r="D108">
            <v>1478578381401</v>
          </cell>
          <cell r="E108">
            <v>0</v>
          </cell>
          <cell r="F108">
            <v>1478578381401</v>
          </cell>
        </row>
        <row r="109">
          <cell r="B109">
            <v>711451</v>
          </cell>
          <cell r="C109" t="str">
            <v xml:space="preserve">Penerimaan dari Penjualan Surat Perbendaharaan Negara Syariah </v>
          </cell>
          <cell r="D109">
            <v>0</v>
          </cell>
          <cell r="E109">
            <v>41980000000000</v>
          </cell>
          <cell r="F109">
            <v>41980000000000</v>
          </cell>
        </row>
        <row r="110">
          <cell r="B110">
            <v>711451</v>
          </cell>
          <cell r="C110" t="str">
            <v xml:space="preserve">Penerimaan dari Penjualan Surat Perbendaharaan Negara Syariah </v>
          </cell>
          <cell r="D110">
            <v>41980000000000</v>
          </cell>
          <cell r="E110">
            <v>0</v>
          </cell>
          <cell r="F110">
            <v>41980000000000</v>
          </cell>
        </row>
        <row r="111">
          <cell r="B111">
            <v>711461</v>
          </cell>
          <cell r="C111" t="str">
            <v xml:space="preserve">Penerimaan Penerbitan/Penjualan SBSN dalam Rangka Pembiayaan Proyek Melalui Surat Berharga Syariah Negara - PBS </v>
          </cell>
          <cell r="D111">
            <v>0</v>
          </cell>
          <cell r="E111">
            <v>7807657916221</v>
          </cell>
          <cell r="F111">
            <v>7807657916221</v>
          </cell>
        </row>
        <row r="112">
          <cell r="B112">
            <v>711461</v>
          </cell>
          <cell r="C112" t="str">
            <v xml:space="preserve">Penerimaan Penerbitan/Penjualan SBSN dalam Rangka Pembiayaan Proyek Melalui Surat Berharga Syariah Negara - PBS </v>
          </cell>
          <cell r="D112">
            <v>7807657916221</v>
          </cell>
          <cell r="E112">
            <v>0</v>
          </cell>
          <cell r="F112">
            <v>7807657916221</v>
          </cell>
        </row>
        <row r="113">
          <cell r="B113">
            <v>711611</v>
          </cell>
          <cell r="C113" t="str">
            <v xml:space="preserve">Penerimaan Penerbitan/Penjualan Obligasi Negara-Valuta Asing </v>
          </cell>
          <cell r="D113">
            <v>0</v>
          </cell>
          <cell r="E113">
            <v>97877550000000</v>
          </cell>
          <cell r="F113">
            <v>97877550000000</v>
          </cell>
        </row>
        <row r="114">
          <cell r="B114">
            <v>711611</v>
          </cell>
          <cell r="C114" t="str">
            <v xml:space="preserve">Penerimaan Penerbitan/Penjualan Obligasi Negara-Valuta Asing </v>
          </cell>
          <cell r="D114">
            <v>97877550000000</v>
          </cell>
          <cell r="E114">
            <v>0</v>
          </cell>
          <cell r="F114">
            <v>97877550000000</v>
          </cell>
        </row>
        <row r="115">
          <cell r="B115">
            <v>711641</v>
          </cell>
          <cell r="C115" t="str">
            <v xml:space="preserve">Penerimaan Penerbitan/Penjualan SBSN Valas-Jangka Panjang </v>
          </cell>
          <cell r="D115">
            <v>0</v>
          </cell>
          <cell r="E115">
            <v>41379000000000</v>
          </cell>
          <cell r="F115">
            <v>41379000000000</v>
          </cell>
        </row>
        <row r="116">
          <cell r="B116">
            <v>711641</v>
          </cell>
          <cell r="C116" t="str">
            <v xml:space="preserve">Penerimaan Penerbitan/Penjualan SBSN Valas-Jangka Panjang </v>
          </cell>
          <cell r="D116">
            <v>41379000000000</v>
          </cell>
          <cell r="E116">
            <v>0</v>
          </cell>
          <cell r="F116">
            <v>41379000000000</v>
          </cell>
        </row>
        <row r="117">
          <cell r="B117">
            <v>712131</v>
          </cell>
          <cell r="C117" t="str">
            <v xml:space="preserve">Penarikan Pinjaman Tunai </v>
          </cell>
          <cell r="D117">
            <v>0</v>
          </cell>
          <cell r="E117">
            <v>33041332000000</v>
          </cell>
          <cell r="F117">
            <v>33041332000000</v>
          </cell>
        </row>
        <row r="118">
          <cell r="B118">
            <v>712131</v>
          </cell>
          <cell r="C118" t="str">
            <v xml:space="preserve">Penarikan Pinjaman Tunai </v>
          </cell>
          <cell r="D118">
            <v>33041332000000</v>
          </cell>
          <cell r="E118">
            <v>0</v>
          </cell>
          <cell r="F118">
            <v>33041332000000</v>
          </cell>
        </row>
        <row r="119">
          <cell r="B119">
            <v>712261</v>
          </cell>
          <cell r="C119" t="str">
            <v xml:space="preserve">Penarikan Pinjaman Kegiatan </v>
          </cell>
          <cell r="D119">
            <v>0</v>
          </cell>
          <cell r="E119">
            <v>13467098160252</v>
          </cell>
          <cell r="F119">
            <v>13467098160252</v>
          </cell>
        </row>
        <row r="120">
          <cell r="B120">
            <v>712261</v>
          </cell>
          <cell r="C120" t="str">
            <v xml:space="preserve">Penarikan Pinjaman Kegiatan </v>
          </cell>
          <cell r="D120">
            <v>13467098160252</v>
          </cell>
          <cell r="E120">
            <v>0</v>
          </cell>
          <cell r="F120">
            <v>13467098160252</v>
          </cell>
        </row>
        <row r="121">
          <cell r="B121">
            <v>721232</v>
          </cell>
          <cell r="C121" t="str">
            <v xml:space="preserve">Pengeluaran Pembiayaan-Cicilan Pokok Pinjaman Dalam Negeri dari BUMN </v>
          </cell>
          <cell r="D121">
            <v>555855579219</v>
          </cell>
          <cell r="E121">
            <v>0</v>
          </cell>
          <cell r="F121">
            <v>555855579219</v>
          </cell>
        </row>
        <row r="122">
          <cell r="B122">
            <v>721232</v>
          </cell>
          <cell r="C122" t="str">
            <v xml:space="preserve">Pengeluaran Pembiayaan-Cicilan Pokok Pinjaman Dalam Negeri dari BUMN </v>
          </cell>
          <cell r="D122">
            <v>0</v>
          </cell>
          <cell r="E122">
            <v>555855579219</v>
          </cell>
          <cell r="F122">
            <v>555855579219</v>
          </cell>
        </row>
        <row r="123">
          <cell r="B123">
            <v>721311</v>
          </cell>
          <cell r="C123" t="str">
            <v xml:space="preserve">Pengeluaran Pelunasan SPN </v>
          </cell>
          <cell r="D123">
            <v>140257290000000</v>
          </cell>
          <cell r="E123">
            <v>0</v>
          </cell>
          <cell r="F123">
            <v>140257290000000</v>
          </cell>
        </row>
        <row r="124">
          <cell r="B124">
            <v>721311</v>
          </cell>
          <cell r="C124" t="str">
            <v xml:space="preserve">Pengeluaran Pelunasan SPN </v>
          </cell>
          <cell r="D124">
            <v>0</v>
          </cell>
          <cell r="E124">
            <v>140257290000000</v>
          </cell>
          <cell r="F124">
            <v>140257290000000</v>
          </cell>
        </row>
        <row r="125">
          <cell r="B125">
            <v>721321</v>
          </cell>
          <cell r="C125" t="str">
            <v xml:space="preserve">Pengeluaran Pelunasan Obligasi Negara </v>
          </cell>
          <cell r="D125">
            <v>54362343949377</v>
          </cell>
          <cell r="E125">
            <v>0</v>
          </cell>
          <cell r="F125">
            <v>54362343949377</v>
          </cell>
        </row>
        <row r="126">
          <cell r="B126">
            <v>721321</v>
          </cell>
          <cell r="C126" t="str">
            <v xml:space="preserve">Pengeluaran Pelunasan Obligasi Negara </v>
          </cell>
          <cell r="D126">
            <v>0</v>
          </cell>
          <cell r="E126">
            <v>54362343949377</v>
          </cell>
          <cell r="F126">
            <v>54362343949377</v>
          </cell>
        </row>
        <row r="127">
          <cell r="B127">
            <v>721324</v>
          </cell>
          <cell r="C127" t="str">
            <v xml:space="preserve">Pembayaran Utang Bunga Obligasi Negara </v>
          </cell>
          <cell r="D127">
            <v>2118351884040</v>
          </cell>
          <cell r="E127">
            <v>0</v>
          </cell>
          <cell r="F127">
            <v>2118351884040</v>
          </cell>
        </row>
        <row r="128">
          <cell r="B128">
            <v>721324</v>
          </cell>
          <cell r="C128" t="str">
            <v xml:space="preserve">Pembayaran Utang Bunga Obligasi Negara </v>
          </cell>
          <cell r="D128">
            <v>0</v>
          </cell>
          <cell r="E128">
            <v>2118351884040</v>
          </cell>
          <cell r="F128">
            <v>2118351884040</v>
          </cell>
        </row>
        <row r="129">
          <cell r="B129">
            <v>721341</v>
          </cell>
          <cell r="C129" t="str">
            <v xml:space="preserve">Pengeluaran Pelunasan Surat Berharga Syariah Negara (SBSN) – Jangka Panjang </v>
          </cell>
          <cell r="D129">
            <v>73588948000000</v>
          </cell>
          <cell r="E129">
            <v>0</v>
          </cell>
          <cell r="F129">
            <v>73588948000000</v>
          </cell>
        </row>
        <row r="130">
          <cell r="B130">
            <v>721341</v>
          </cell>
          <cell r="C130" t="str">
            <v xml:space="preserve">Pengeluaran Pelunasan Surat Berharga Syariah Negara (SBSN) – Jangka Panjang </v>
          </cell>
          <cell r="D130">
            <v>0</v>
          </cell>
          <cell r="E130">
            <v>73588948000000</v>
          </cell>
          <cell r="F130">
            <v>73588948000000</v>
          </cell>
        </row>
        <row r="131">
          <cell r="B131">
            <v>721343</v>
          </cell>
          <cell r="C131" t="str">
            <v xml:space="preserve">Pengeluaran Pembayaran Imbalan dibayar dimuka SBSN-Jangka Panjang </v>
          </cell>
          <cell r="D131">
            <v>1306835392401</v>
          </cell>
          <cell r="E131">
            <v>0</v>
          </cell>
          <cell r="F131">
            <v>1306835392401</v>
          </cell>
        </row>
        <row r="132">
          <cell r="B132">
            <v>721343</v>
          </cell>
          <cell r="C132" t="str">
            <v xml:space="preserve">Pengeluaran Pembayaran Imbalan dibayar dimuka SBSN-Jangka Panjang </v>
          </cell>
          <cell r="D132">
            <v>0</v>
          </cell>
          <cell r="E132">
            <v>1306835392401</v>
          </cell>
          <cell r="F132">
            <v>1306835392401</v>
          </cell>
        </row>
        <row r="133">
          <cell r="B133">
            <v>721351</v>
          </cell>
          <cell r="C133" t="str">
            <v xml:space="preserve">Pengeluaran Pelunasan Surat Perbendaharaan Negara-Syariah </v>
          </cell>
          <cell r="D133">
            <v>33870000000000</v>
          </cell>
          <cell r="E133">
            <v>0</v>
          </cell>
          <cell r="F133">
            <v>33870000000000</v>
          </cell>
        </row>
        <row r="134">
          <cell r="B134">
            <v>721351</v>
          </cell>
          <cell r="C134" t="str">
            <v xml:space="preserve">Pengeluaran Pelunasan Surat Perbendaharaan Negara-Syariah </v>
          </cell>
          <cell r="D134">
            <v>0</v>
          </cell>
          <cell r="E134">
            <v>33870000000000</v>
          </cell>
          <cell r="F134">
            <v>33870000000000</v>
          </cell>
        </row>
        <row r="135">
          <cell r="B135">
            <v>721511</v>
          </cell>
          <cell r="C135" t="str">
            <v xml:space="preserve">Pengeluaran Pelunasan Obligasi Negara - Valas </v>
          </cell>
          <cell r="D135">
            <v>28486418250000</v>
          </cell>
          <cell r="E135">
            <v>0</v>
          </cell>
          <cell r="F135">
            <v>28486418250000</v>
          </cell>
        </row>
        <row r="136">
          <cell r="B136">
            <v>721511</v>
          </cell>
          <cell r="C136" t="str">
            <v xml:space="preserve">Pengeluaran Pelunasan Obligasi Negara - Valas </v>
          </cell>
          <cell r="D136">
            <v>0</v>
          </cell>
          <cell r="E136">
            <v>28486418250000</v>
          </cell>
          <cell r="F136">
            <v>28486418250000</v>
          </cell>
        </row>
        <row r="137">
          <cell r="B137">
            <v>722113</v>
          </cell>
          <cell r="C137" t="str">
            <v xml:space="preserve">Pengeluaran Pembiayaan Cicilan Pokok Utang Luar Negeri – Pinjaman Tunai </v>
          </cell>
          <cell r="D137">
            <v>17176669122028</v>
          </cell>
          <cell r="E137">
            <v>0</v>
          </cell>
          <cell r="F137">
            <v>17176669122028</v>
          </cell>
        </row>
        <row r="138">
          <cell r="B138">
            <v>722113</v>
          </cell>
          <cell r="C138" t="str">
            <v xml:space="preserve">Pengeluaran Pembiayaan Cicilan Pokok Utang Luar Negeri – Pinjaman Tunai </v>
          </cell>
          <cell r="D138">
            <v>0</v>
          </cell>
          <cell r="E138">
            <v>17176669122028</v>
          </cell>
          <cell r="F138">
            <v>17176669122028</v>
          </cell>
        </row>
        <row r="139">
          <cell r="B139">
            <v>722213</v>
          </cell>
          <cell r="C139" t="str">
            <v xml:space="preserve">Pengeluaran Pembiayaan Cicilan Pokok Utang Luar Negeri – Pinjaman Kegiatan </v>
          </cell>
          <cell r="D139">
            <v>35907067040256</v>
          </cell>
          <cell r="E139">
            <v>0</v>
          </cell>
          <cell r="F139">
            <v>35907067040256</v>
          </cell>
        </row>
        <row r="140">
          <cell r="B140">
            <v>722213</v>
          </cell>
          <cell r="C140" t="str">
            <v xml:space="preserve">Pengeluaran Pembiayaan Cicilan Pokok Utang Luar Negeri – Pinjaman Kegiatan </v>
          </cell>
          <cell r="D140">
            <v>0</v>
          </cell>
          <cell r="E140">
            <v>35907067040256</v>
          </cell>
          <cell r="F140">
            <v>35907067040256</v>
          </cell>
        </row>
        <row r="141">
          <cell r="B141">
            <v>817222</v>
          </cell>
          <cell r="C141" t="str">
            <v xml:space="preserve">Penerimaan Non Anggaran Pihak Ketiga Penerbitan SBN Ritel Online </v>
          </cell>
          <cell r="D141">
            <v>0</v>
          </cell>
          <cell r="E141">
            <v>9251162443000</v>
          </cell>
          <cell r="F141">
            <v>9251162443000</v>
          </cell>
        </row>
        <row r="142">
          <cell r="B142">
            <v>827222</v>
          </cell>
          <cell r="C142" t="str">
            <v xml:space="preserve">Pengeluaran Non Anggaran Pihak Ketiga Penerbitan SBN Ritel Online </v>
          </cell>
          <cell r="D142">
            <v>9251162060000</v>
          </cell>
          <cell r="E142">
            <v>0</v>
          </cell>
          <cell r="F142">
            <v>9251162060000</v>
          </cell>
        </row>
      </sheetData>
      <sheetData sheetId="11"/>
      <sheetData sheetId="12"/>
      <sheetData sheetId="13"/>
      <sheetData sheetId="14"/>
      <sheetData sheetId="15"/>
      <sheetData sheetId="16"/>
      <sheetData sheetId="17"/>
      <sheetData sheetId="18"/>
      <sheetData sheetId="19"/>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V62"/>
  <sheetViews>
    <sheetView tabSelected="1" workbookViewId="0">
      <selection activeCell="C8" sqref="C8"/>
    </sheetView>
  </sheetViews>
  <sheetFormatPr defaultColWidth="9.140625" defaultRowHeight="15" x14ac:dyDescent="0.25"/>
  <cols>
    <col min="1" max="1" width="0.85546875" style="6" customWidth="1"/>
    <col min="2" max="2" width="54.28515625" style="27" customWidth="1"/>
    <col min="3" max="10" width="15.7109375" style="27" customWidth="1"/>
    <col min="11" max="12" width="13.28515625" style="33" bestFit="1" customWidth="1"/>
    <col min="13" max="13" width="30.7109375" style="6" bestFit="1" customWidth="1"/>
    <col min="14" max="16384" width="9.140625" style="6"/>
  </cols>
  <sheetData>
    <row r="1" spans="2:14" x14ac:dyDescent="0.25">
      <c r="B1" s="2"/>
      <c r="C1" s="2"/>
      <c r="D1" s="2"/>
      <c r="E1" s="2"/>
      <c r="F1" s="2"/>
      <c r="G1" s="3"/>
      <c r="H1" s="3"/>
      <c r="I1" s="4" t="s">
        <v>0</v>
      </c>
      <c r="J1" s="5" t="s">
        <v>30</v>
      </c>
    </row>
    <row r="2" spans="2:14" x14ac:dyDescent="0.25">
      <c r="B2" s="7" t="s">
        <v>28</v>
      </c>
      <c r="C2" s="7"/>
      <c r="D2" s="7"/>
      <c r="E2" s="7"/>
      <c r="F2" s="7"/>
      <c r="G2" s="3"/>
      <c r="H2" s="3"/>
      <c r="I2" s="4" t="s">
        <v>1</v>
      </c>
      <c r="J2" s="5" t="s">
        <v>64</v>
      </c>
    </row>
    <row r="3" spans="2:14" x14ac:dyDescent="0.25">
      <c r="B3" s="8" t="s">
        <v>39</v>
      </c>
      <c r="C3" s="21"/>
      <c r="D3" s="21"/>
      <c r="E3" s="21"/>
      <c r="F3" s="21"/>
      <c r="G3" s="3"/>
      <c r="H3" s="3"/>
      <c r="I3" s="4" t="s">
        <v>2</v>
      </c>
      <c r="J3" s="5" t="s">
        <v>31</v>
      </c>
    </row>
    <row r="4" spans="2:14" x14ac:dyDescent="0.25">
      <c r="B4" s="8"/>
      <c r="C4" s="9" t="s">
        <v>42</v>
      </c>
      <c r="D4" s="9" t="s">
        <v>46</v>
      </c>
      <c r="E4" s="9" t="s">
        <v>47</v>
      </c>
      <c r="F4" s="9" t="s">
        <v>48</v>
      </c>
      <c r="G4" s="9" t="s">
        <v>53</v>
      </c>
      <c r="H4" s="9" t="s">
        <v>54</v>
      </c>
      <c r="I4" s="9" t="s">
        <v>67</v>
      </c>
      <c r="J4" s="9" t="s">
        <v>65</v>
      </c>
      <c r="M4" s="33"/>
      <c r="N4" s="33"/>
    </row>
    <row r="5" spans="2:14" x14ac:dyDescent="0.25">
      <c r="B5" s="10" t="s">
        <v>32</v>
      </c>
      <c r="C5" s="10"/>
      <c r="D5" s="10"/>
      <c r="E5" s="10"/>
      <c r="F5" s="10"/>
      <c r="G5" s="11"/>
      <c r="H5" s="11"/>
      <c r="I5" s="11"/>
      <c r="J5" s="11"/>
    </row>
    <row r="6" spans="2:14" x14ac:dyDescent="0.25">
      <c r="B6" s="12" t="s">
        <v>3</v>
      </c>
      <c r="C6" s="12"/>
      <c r="D6" s="12"/>
      <c r="E6" s="12"/>
      <c r="F6" s="12"/>
      <c r="G6" s="13"/>
      <c r="H6" s="13"/>
      <c r="I6" s="13"/>
      <c r="J6" s="13"/>
    </row>
    <row r="7" spans="2:14" x14ac:dyDescent="0.25">
      <c r="B7" s="14" t="s">
        <v>4</v>
      </c>
      <c r="C7" s="15">
        <f t="shared" ref="C7:F7" si="0">C8+C9+C11+C12+C13</f>
        <v>6523.8367432989508</v>
      </c>
      <c r="D7" s="15">
        <f t="shared" si="0"/>
        <v>7266.33134399952</v>
      </c>
      <c r="E7" s="15">
        <f t="shared" si="0"/>
        <v>6792.4377855247858</v>
      </c>
      <c r="F7" s="15">
        <f t="shared" si="0"/>
        <v>6821.8441643112528</v>
      </c>
      <c r="G7" s="15">
        <f>G8+G9+G11+G12+G13</f>
        <v>5524.2803729367815</v>
      </c>
      <c r="H7" s="15">
        <f t="shared" ref="H7:J7" si="1">H8+H9+H11+H12+H13</f>
        <v>6232.9971269358011</v>
      </c>
      <c r="I7" s="15">
        <f>I8+I9+I11+I12+I13</f>
        <v>6807.2140841284781</v>
      </c>
      <c r="J7" s="15">
        <f t="shared" si="1"/>
        <v>5772.0394494045722</v>
      </c>
      <c r="M7" s="33"/>
      <c r="N7" s="33"/>
    </row>
    <row r="8" spans="2:14" x14ac:dyDescent="0.25">
      <c r="B8" s="16" t="s">
        <v>5</v>
      </c>
      <c r="C8" s="1">
        <f>'1.1Central Govt.'!C8+'1.2Local Govt.'!C8</f>
        <v>0</v>
      </c>
      <c r="D8" s="1">
        <f>'1.1Central Govt.'!D8+'1.2Local Govt.'!D8</f>
        <v>0</v>
      </c>
      <c r="E8" s="1">
        <f>'1.1Central Govt.'!E8+'1.2Local Govt.'!E8</f>
        <v>0</v>
      </c>
      <c r="F8" s="1">
        <f>'1.1Central Govt.'!F8+'1.2Local Govt.'!F8</f>
        <v>0</v>
      </c>
      <c r="G8" s="1">
        <f>'1.1Central Govt.'!G8+'1.2Local Govt.'!G8</f>
        <v>0</v>
      </c>
      <c r="H8" s="1">
        <f>'1.1Central Govt.'!H8+'1.2Local Govt.'!H8</f>
        <v>0</v>
      </c>
      <c r="I8" s="1">
        <f>'1.1Central Govt.'!I8+'1.2Local Govt.'!I8</f>
        <v>0</v>
      </c>
      <c r="J8" s="1">
        <f>'1.1Central Govt.'!J8+'1.2Local Govt.'!J8</f>
        <v>0</v>
      </c>
      <c r="M8" s="33"/>
      <c r="N8" s="33"/>
    </row>
    <row r="9" spans="2:14" x14ac:dyDescent="0.25">
      <c r="B9" s="16" t="s">
        <v>6</v>
      </c>
      <c r="C9" s="1">
        <f>'1.1Central Govt.'!C9+'1.2Local Govt.'!C9</f>
        <v>3954.6260191421479</v>
      </c>
      <c r="D9" s="1">
        <f>'1.1Central Govt.'!D9+'1.2Local Govt.'!D9</f>
        <v>3685.1496019763931</v>
      </c>
      <c r="E9" s="1">
        <f>'1.1Central Govt.'!E9+'1.2Local Govt.'!E9</f>
        <v>3849.8830972355931</v>
      </c>
      <c r="F9" s="1">
        <f>'1.1Central Govt.'!F9+'1.2Local Govt.'!F9</f>
        <v>3833.8803156204176</v>
      </c>
      <c r="G9" s="1">
        <f>'1.1Central Govt.'!G9+'1.2Local Govt.'!G9</f>
        <v>2962.9499929962176</v>
      </c>
      <c r="H9" s="1">
        <f>'1.1Central Govt.'!H9+'1.2Local Govt.'!H9</f>
        <v>3169.1857630424183</v>
      </c>
      <c r="I9" s="1">
        <f>'1.1Central Govt.'!I9+'1.2Local Govt.'!I9</f>
        <v>3862.7200645074586</v>
      </c>
      <c r="J9" s="1">
        <f>'1.1Central Govt.'!J9+'1.2Local Govt.'!J9</f>
        <v>3564.0756302521008</v>
      </c>
      <c r="M9" s="33"/>
      <c r="N9" s="33"/>
    </row>
    <row r="10" spans="2:14" x14ac:dyDescent="0.25">
      <c r="B10" s="40" t="s">
        <v>33</v>
      </c>
      <c r="C10" s="39">
        <f>'1.1Central Govt.'!C10+'1.2Local Govt.'!C10</f>
        <v>35.241494151010279</v>
      </c>
      <c r="D10" s="39">
        <f>'1.1Central Govt.'!D10+'1.2Local Govt.'!D10</f>
        <v>-46.838437894592367</v>
      </c>
      <c r="E10" s="39">
        <f>'1.1Central Govt.'!E10+'1.2Local Govt.'!E10</f>
        <v>-43.64112515472425</v>
      </c>
      <c r="F10" s="39">
        <f>'1.1Central Govt.'!F10+'1.2Local Govt.'!F10</f>
        <v>-43.391271838558765</v>
      </c>
      <c r="G10" s="39">
        <f>'1.1Central Govt.'!G10+'1.2Local Govt.'!G10</f>
        <v>-23.648917285334079</v>
      </c>
      <c r="H10" s="39">
        <f>'1.1Central Govt.'!H10+'1.2Local Govt.'!H10</f>
        <v>-37.34748777599777</v>
      </c>
      <c r="I10" s="39">
        <f>'1.1Central Govt.'!I10+'1.2Local Govt.'!I10</f>
        <v>-41.147635801639566</v>
      </c>
      <c r="J10" s="39">
        <f>'1.1Central Govt.'!J10+'1.2Local Govt.'!J10</f>
        <v>-47.333747308298321</v>
      </c>
      <c r="M10" s="33"/>
      <c r="N10" s="33"/>
    </row>
    <row r="11" spans="2:14" x14ac:dyDescent="0.25">
      <c r="B11" s="16" t="s">
        <v>7</v>
      </c>
      <c r="C11" s="1">
        <f>'1.1Central Govt.'!C11+'1.2Local Govt.'!C11</f>
        <v>0</v>
      </c>
      <c r="D11" s="1">
        <f>'1.1Central Govt.'!D11+'1.2Local Govt.'!D11</f>
        <v>0</v>
      </c>
      <c r="E11" s="1">
        <f>'1.1Central Govt.'!E11+'1.2Local Govt.'!E11</f>
        <v>0</v>
      </c>
      <c r="F11" s="1">
        <f>'1.1Central Govt.'!F11+'1.2Local Govt.'!F11</f>
        <v>0</v>
      </c>
      <c r="G11" s="1">
        <f>'1.1Central Govt.'!G11+'1.2Local Govt.'!G11</f>
        <v>0</v>
      </c>
      <c r="H11" s="1">
        <f>'1.1Central Govt.'!H11+'1.2Local Govt.'!H11</f>
        <v>0</v>
      </c>
      <c r="I11" s="1">
        <f>'1.1Central Govt.'!I11+'1.2Local Govt.'!I11</f>
        <v>0</v>
      </c>
      <c r="J11" s="1">
        <f>'1.1Central Govt.'!J11+'1.2Local Govt.'!J11</f>
        <v>0</v>
      </c>
      <c r="M11" s="33"/>
      <c r="N11" s="33"/>
    </row>
    <row r="12" spans="2:14" x14ac:dyDescent="0.25">
      <c r="B12" s="16" t="s">
        <v>8</v>
      </c>
      <c r="C12" s="1">
        <f>'1.1Central Govt.'!C12+'1.2Local Govt.'!C12</f>
        <v>0</v>
      </c>
      <c r="D12" s="1">
        <f>'1.1Central Govt.'!D12+'1.2Local Govt.'!D12</f>
        <v>0</v>
      </c>
      <c r="E12" s="1">
        <f>'1.1Central Govt.'!E12+'1.2Local Govt.'!E12</f>
        <v>0</v>
      </c>
      <c r="F12" s="1">
        <f>'1.1Central Govt.'!F12+'1.2Local Govt.'!F12</f>
        <v>0</v>
      </c>
      <c r="G12" s="1">
        <f>'1.1Central Govt.'!G12+'1.2Local Govt.'!G12</f>
        <v>0</v>
      </c>
      <c r="H12" s="1">
        <f>'1.1Central Govt.'!H12+'1.2Local Govt.'!H12</f>
        <v>0</v>
      </c>
      <c r="I12" s="1">
        <f>'1.1Central Govt.'!I12+'1.2Local Govt.'!I12</f>
        <v>0</v>
      </c>
      <c r="J12" s="1">
        <f>'1.1Central Govt.'!J12+'1.2Local Govt.'!J12</f>
        <v>0</v>
      </c>
      <c r="M12" s="33"/>
      <c r="N12" s="33"/>
    </row>
    <row r="13" spans="2:14" x14ac:dyDescent="0.25">
      <c r="B13" s="16" t="s">
        <v>9</v>
      </c>
      <c r="C13" s="1">
        <f>'1.1Central Govt.'!C13+'1.2Local Govt.'!C13</f>
        <v>2569.2107241568033</v>
      </c>
      <c r="D13" s="1">
        <f>'1.1Central Govt.'!D13+'1.2Local Govt.'!D13</f>
        <v>3581.1817420231264</v>
      </c>
      <c r="E13" s="1">
        <f>'1.1Central Govt.'!E13+'1.2Local Govt.'!E13</f>
        <v>2942.5546882891931</v>
      </c>
      <c r="F13" s="1">
        <f>'1.1Central Govt.'!F13+'1.2Local Govt.'!F13</f>
        <v>2987.9638486908352</v>
      </c>
      <c r="G13" s="1">
        <f>'1.1Central Govt.'!G13+'1.2Local Govt.'!G13</f>
        <v>2561.3303799405639</v>
      </c>
      <c r="H13" s="1">
        <f>'1.1Central Govt.'!H13+'1.2Local Govt.'!H13</f>
        <v>3063.8113638933828</v>
      </c>
      <c r="I13" s="1">
        <f>'1.1Central Govt.'!I13+'1.2Local Govt.'!I13</f>
        <v>2944.4940196210191</v>
      </c>
      <c r="J13" s="1">
        <f>'1.1Central Govt.'!J13+'1.2Local Govt.'!J13</f>
        <v>2207.9638191524718</v>
      </c>
      <c r="M13" s="33"/>
      <c r="N13" s="33"/>
    </row>
    <row r="14" spans="2:14" x14ac:dyDescent="0.25">
      <c r="B14" s="14" t="s">
        <v>10</v>
      </c>
      <c r="C14" s="15">
        <f t="shared" ref="C14:F14" si="2">C15+C24</f>
        <v>428661.48683933029</v>
      </c>
      <c r="D14" s="15">
        <f t="shared" si="2"/>
        <v>440225.23166389531</v>
      </c>
      <c r="E14" s="15">
        <f t="shared" si="2"/>
        <v>448598.19866259728</v>
      </c>
      <c r="F14" s="15">
        <f t="shared" si="2"/>
        <v>466562.20700707624</v>
      </c>
      <c r="G14" s="15">
        <f>G15+G24</f>
        <v>483640.00805546233</v>
      </c>
      <c r="H14" s="15">
        <f t="shared" ref="H14:J14" si="3">H15+H24</f>
        <v>490734.18289432587</v>
      </c>
      <c r="I14" s="15">
        <f>I15+I24</f>
        <v>480074.456022083</v>
      </c>
      <c r="J14" s="15">
        <f t="shared" si="3"/>
        <v>488978.81922759663</v>
      </c>
      <c r="M14" s="33"/>
      <c r="N14" s="33"/>
    </row>
    <row r="15" spans="2:14" x14ac:dyDescent="0.25">
      <c r="B15" s="14" t="s">
        <v>11</v>
      </c>
      <c r="C15" s="15">
        <f t="shared" ref="C15:F15" si="4">C16+C17+C20+C22+C23</f>
        <v>29603.761365981718</v>
      </c>
      <c r="D15" s="15">
        <f t="shared" si="4"/>
        <v>35465.170177061431</v>
      </c>
      <c r="E15" s="15">
        <f t="shared" si="4"/>
        <v>36264.146399195306</v>
      </c>
      <c r="F15" s="15">
        <f t="shared" si="4"/>
        <v>28347.733074111806</v>
      </c>
      <c r="G15" s="15">
        <f>G16+G17+G20+G22+G23</f>
        <v>28195.402158035522</v>
      </c>
      <c r="H15" s="15">
        <f t="shared" ref="H15:J15" si="5">H16+H17+H20+H22+H23</f>
        <v>22964.928834189795</v>
      </c>
      <c r="I15" s="15">
        <f>I16+I17+I20+I22+I23</f>
        <v>26355.325725918108</v>
      </c>
      <c r="J15" s="15">
        <f t="shared" si="5"/>
        <v>35161.272557164346</v>
      </c>
      <c r="M15" s="33"/>
      <c r="N15" s="33"/>
    </row>
    <row r="16" spans="2:14" x14ac:dyDescent="0.25">
      <c r="B16" s="16" t="s">
        <v>5</v>
      </c>
      <c r="C16" s="1">
        <f>'1.1Central Govt.'!C16+'1.2Local Govt.'!C16</f>
        <v>0</v>
      </c>
      <c r="D16" s="1">
        <f>'1.1Central Govt.'!D16+'1.2Local Govt.'!D16</f>
        <v>0</v>
      </c>
      <c r="E16" s="1">
        <f>'1.1Central Govt.'!E16+'1.2Local Govt.'!E16</f>
        <v>0</v>
      </c>
      <c r="F16" s="1">
        <f>'1.1Central Govt.'!F16+'1.2Local Govt.'!F16</f>
        <v>0</v>
      </c>
      <c r="G16" s="1">
        <f>'1.1Central Govt.'!G16+'1.2Local Govt.'!G16</f>
        <v>0</v>
      </c>
      <c r="H16" s="1">
        <f>'1.1Central Govt.'!H16+'1.2Local Govt.'!H16</f>
        <v>0</v>
      </c>
      <c r="I16" s="1">
        <f>'1.1Central Govt.'!I16+'1.2Local Govt.'!I16</f>
        <v>0</v>
      </c>
      <c r="J16" s="1">
        <f>'1.1Central Govt.'!J16+'1.2Local Govt.'!J16</f>
        <v>0</v>
      </c>
      <c r="M16" s="33"/>
      <c r="N16" s="33"/>
    </row>
    <row r="17" spans="2:14" x14ac:dyDescent="0.25">
      <c r="B17" s="16" t="s">
        <v>6</v>
      </c>
      <c r="C17" s="1">
        <f>'1.1Central Govt.'!C17+'1.2Local Govt.'!C17</f>
        <v>23650.130474003829</v>
      </c>
      <c r="D17" s="1">
        <f>'1.1Central Govt.'!D17+'1.2Local Govt.'!D17</f>
        <v>29341.785813482777</v>
      </c>
      <c r="E17" s="1">
        <f>'1.1Central Govt.'!E17+'1.2Local Govt.'!E17</f>
        <v>30351.592350613122</v>
      </c>
      <c r="F17" s="1">
        <f>'1.1Central Govt.'!F17+'1.2Local Govt.'!F17</f>
        <v>22436.416925129182</v>
      </c>
      <c r="G17" s="1">
        <f>'1.1Central Govt.'!G17+'1.2Local Govt.'!G17</f>
        <v>22206.244342292197</v>
      </c>
      <c r="H17" s="1">
        <f>'1.1Central Govt.'!H17+'1.2Local Govt.'!H17</f>
        <v>16855.65086481598</v>
      </c>
      <c r="I17" s="1">
        <f>'1.1Central Govt.'!I17+'1.2Local Govt.'!I17</f>
        <v>20584.940182193859</v>
      </c>
      <c r="J17" s="1">
        <f>'1.1Central Govt.'!J17+'1.2Local Govt.'!J17</f>
        <v>29580.940912947804</v>
      </c>
      <c r="M17" s="33"/>
      <c r="N17" s="33"/>
    </row>
    <row r="18" spans="2:14" x14ac:dyDescent="0.25">
      <c r="B18" s="40" t="s">
        <v>33</v>
      </c>
      <c r="C18" s="39">
        <f>'1.1Central Govt.'!C18+'1.2Local Govt.'!C18</f>
        <v>0.29579950372208441</v>
      </c>
      <c r="D18" s="39">
        <f>'1.1Central Govt.'!D18+'1.2Local Govt.'!D18</f>
        <v>-17.328692492451278</v>
      </c>
      <c r="E18" s="39">
        <f>'1.1Central Govt.'!E18+'1.2Local Govt.'!E18</f>
        <v>5.1059199559895472</v>
      </c>
      <c r="F18" s="39">
        <f>'1.1Central Govt.'!F18+'1.2Local Govt.'!F18</f>
        <v>4.3739610362404866</v>
      </c>
      <c r="G18" s="39">
        <f>'1.1Central Govt.'!G18+'1.2Local Govt.'!G18</f>
        <v>4.8095771116402846</v>
      </c>
      <c r="H18" s="39">
        <f>'1.1Central Govt.'!H18+'1.2Local Govt.'!H18</f>
        <v>1.5574533676952009</v>
      </c>
      <c r="I18" s="39">
        <f>'1.1Central Govt.'!I18+'1.2Local Govt.'!I18</f>
        <v>13.182321932535951</v>
      </c>
      <c r="J18" s="39">
        <f>'1.1Central Govt.'!J18+'1.2Local Govt.'!J18</f>
        <v>35.125681460084039</v>
      </c>
      <c r="M18" s="33"/>
      <c r="N18" s="33"/>
    </row>
    <row r="19" spans="2:14" x14ac:dyDescent="0.25">
      <c r="B19" s="40" t="s">
        <v>34</v>
      </c>
      <c r="C19" s="39">
        <f>'1.1Central Govt.'!C19+'1.2Local Govt.'!C19</f>
        <v>5279.9766016977455</v>
      </c>
      <c r="D19" s="39">
        <f>'1.1Central Govt.'!D19+'1.2Local Govt.'!D19</f>
        <v>5915.4928329943532</v>
      </c>
      <c r="E19" s="39">
        <f>'1.1Central Govt.'!E19+'1.2Local Govt.'!E19</f>
        <v>5690.5329225405039</v>
      </c>
      <c r="F19" s="39">
        <f>'1.1Central Govt.'!F19+'1.2Local Govt.'!F19</f>
        <v>6179.9836985352977</v>
      </c>
      <c r="G19" s="39">
        <f>'1.1Central Govt.'!G19+'1.2Local Govt.'!G19</f>
        <v>5825.6321390564508</v>
      </c>
      <c r="H19" s="39">
        <f>'1.1Central Govt.'!H19+'1.2Local Govt.'!H19</f>
        <v>6529.691008634838</v>
      </c>
      <c r="I19" s="39">
        <f>'1.1Central Govt.'!I19+'1.2Local Govt.'!I19</f>
        <v>5616.0428800684722</v>
      </c>
      <c r="J19" s="39">
        <f>'1.1Central Govt.'!J19+'1.2Local Govt.'!J19</f>
        <v>6244.1599507511819</v>
      </c>
      <c r="M19" s="33"/>
      <c r="N19" s="33"/>
    </row>
    <row r="20" spans="2:14" x14ac:dyDescent="0.25">
      <c r="B20" s="16" t="s">
        <v>7</v>
      </c>
      <c r="C20" s="1">
        <f>'1.1Central Govt.'!C20+'1.2Local Govt.'!C20</f>
        <v>5953.6308919778894</v>
      </c>
      <c r="D20" s="1">
        <f>'1.1Central Govt.'!D20+'1.2Local Govt.'!D20</f>
        <v>6123.3843635786579</v>
      </c>
      <c r="E20" s="1">
        <f>'1.1Central Govt.'!E20+'1.2Local Govt.'!E20</f>
        <v>5912.5540485821875</v>
      </c>
      <c r="F20" s="1">
        <f>'1.1Central Govt.'!F20+'1.2Local Govt.'!F20</f>
        <v>5911.3161489826252</v>
      </c>
      <c r="G20" s="1">
        <f>'1.1Central Govt.'!G20+'1.2Local Govt.'!G20</f>
        <v>5989.1578157433241</v>
      </c>
      <c r="H20" s="1">
        <f>'1.1Central Govt.'!H20+'1.2Local Govt.'!H20</f>
        <v>6109.2779693738166</v>
      </c>
      <c r="I20" s="1">
        <f>'1.1Central Govt.'!I20+'1.2Local Govt.'!I20</f>
        <v>5770.3855437242491</v>
      </c>
      <c r="J20" s="1">
        <f>'1.1Central Govt.'!J20+'1.2Local Govt.'!J20</f>
        <v>5580.3316442165415</v>
      </c>
      <c r="M20" s="33"/>
      <c r="N20" s="33"/>
    </row>
    <row r="21" spans="2:14" x14ac:dyDescent="0.25">
      <c r="B21" s="40" t="s">
        <v>34</v>
      </c>
      <c r="C21" s="39">
        <f>'1.1Central Govt.'!C21+'1.2Local Govt.'!C21</f>
        <v>164.26401575590052</v>
      </c>
      <c r="D21" s="39">
        <f>'1.1Central Govt.'!D21+'1.2Local Govt.'!D21</f>
        <v>191.64639514530597</v>
      </c>
      <c r="E21" s="39">
        <f>'1.1Central Govt.'!E21+'1.2Local Govt.'!E21</f>
        <v>187.55164060062683</v>
      </c>
      <c r="F21" s="39">
        <f>'1.1Central Govt.'!F21+'1.2Local Govt.'!F21</f>
        <v>976.33373366457056</v>
      </c>
      <c r="G21" s="39">
        <f>'1.1Central Govt.'!G21+'1.2Local Govt.'!G21</f>
        <v>172.97054037232502</v>
      </c>
      <c r="H21" s="39">
        <f>'1.1Central Govt.'!H21+'1.2Local Govt.'!H21</f>
        <v>190.89245286440683</v>
      </c>
      <c r="I21" s="39">
        <f>'1.1Central Govt.'!I21+'1.2Local Govt.'!I21</f>
        <v>166.03595824839624</v>
      </c>
      <c r="J21" s="39">
        <f>'1.1Central Govt.'!J21+'1.2Local Govt.'!J21</f>
        <v>862.10854273844564</v>
      </c>
      <c r="M21" s="33"/>
      <c r="N21" s="33"/>
    </row>
    <row r="22" spans="2:14" x14ac:dyDescent="0.25">
      <c r="B22" s="16" t="s">
        <v>8</v>
      </c>
      <c r="C22" s="1">
        <f>'1.1Central Govt.'!C22+'1.2Local Govt.'!C22</f>
        <v>0</v>
      </c>
      <c r="D22" s="1">
        <f>'1.1Central Govt.'!D22+'1.2Local Govt.'!D22</f>
        <v>0</v>
      </c>
      <c r="E22" s="1">
        <f>'1.1Central Govt.'!E22+'1.2Local Govt.'!E22</f>
        <v>0</v>
      </c>
      <c r="F22" s="1">
        <f>'1.1Central Govt.'!F22+'1.2Local Govt.'!F22</f>
        <v>0</v>
      </c>
      <c r="G22" s="1">
        <f>'1.1Central Govt.'!G22+'1.2Local Govt.'!G22</f>
        <v>0</v>
      </c>
      <c r="H22" s="1">
        <f>'1.1Central Govt.'!H22+'1.2Local Govt.'!H22</f>
        <v>0</v>
      </c>
      <c r="I22" s="1">
        <f>'1.1Central Govt.'!I22+'1.2Local Govt.'!I22</f>
        <v>0</v>
      </c>
      <c r="J22" s="1">
        <f>'1.1Central Govt.'!J22+'1.2Local Govt.'!J22</f>
        <v>0</v>
      </c>
      <c r="M22" s="33"/>
      <c r="N22" s="33"/>
    </row>
    <row r="23" spans="2:14" x14ac:dyDescent="0.25">
      <c r="B23" s="16" t="s">
        <v>9</v>
      </c>
      <c r="C23" s="1">
        <f>'1.1Central Govt.'!C23+'1.2Local Govt.'!C23</f>
        <v>0</v>
      </c>
      <c r="D23" s="1">
        <f>'1.1Central Govt.'!D23+'1.2Local Govt.'!D23</f>
        <v>0</v>
      </c>
      <c r="E23" s="1">
        <f>'1.1Central Govt.'!E23+'1.2Local Govt.'!E23</f>
        <v>0</v>
      </c>
      <c r="F23" s="1">
        <f>'1.1Central Govt.'!F23+'1.2Local Govt.'!F23</f>
        <v>0</v>
      </c>
      <c r="G23" s="1">
        <f>'1.1Central Govt.'!G23+'1.2Local Govt.'!G23</f>
        <v>0</v>
      </c>
      <c r="H23" s="1">
        <f>'1.1Central Govt.'!H23+'1.2Local Govt.'!H23</f>
        <v>0</v>
      </c>
      <c r="I23" s="1">
        <f>'1.1Central Govt.'!I23+'1.2Local Govt.'!I23</f>
        <v>0</v>
      </c>
      <c r="J23" s="1">
        <f>'1.1Central Govt.'!J23+'1.2Local Govt.'!J23</f>
        <v>0</v>
      </c>
      <c r="M23" s="33"/>
      <c r="N23" s="33"/>
    </row>
    <row r="24" spans="2:14" x14ac:dyDescent="0.25">
      <c r="B24" s="14" t="s">
        <v>12</v>
      </c>
      <c r="C24" s="15">
        <f t="shared" ref="C24:F24" si="6">C25+C26+C27+C29+C30+C31</f>
        <v>399057.72547334858</v>
      </c>
      <c r="D24" s="15">
        <f t="shared" si="6"/>
        <v>404760.06148683385</v>
      </c>
      <c r="E24" s="15">
        <f t="shared" si="6"/>
        <v>412334.05226340197</v>
      </c>
      <c r="F24" s="15">
        <f t="shared" si="6"/>
        <v>438214.47393296444</v>
      </c>
      <c r="G24" s="15">
        <f>G25+G26+G27+G29+G30+G31</f>
        <v>455444.60589742678</v>
      </c>
      <c r="H24" s="15">
        <f t="shared" ref="H24:J24" si="7">H25+H26+H27+H29+H30+H31</f>
        <v>467769.2540601361</v>
      </c>
      <c r="I24" s="15">
        <f>I25+I26+I27+I29+I30+I31</f>
        <v>453719.13029616489</v>
      </c>
      <c r="J24" s="15">
        <f t="shared" si="7"/>
        <v>453817.54667043226</v>
      </c>
      <c r="M24" s="33"/>
      <c r="N24" s="33"/>
    </row>
    <row r="25" spans="2:14" x14ac:dyDescent="0.25">
      <c r="B25" s="16" t="s">
        <v>13</v>
      </c>
      <c r="C25" s="1">
        <f>'1.1Central Govt.'!C25+'1.2Local Govt.'!C25</f>
        <v>0</v>
      </c>
      <c r="D25" s="1">
        <f>'1.1Central Govt.'!D25+'1.2Local Govt.'!D25</f>
        <v>0</v>
      </c>
      <c r="E25" s="1">
        <f>'1.1Central Govt.'!E25+'1.2Local Govt.'!E25</f>
        <v>0</v>
      </c>
      <c r="F25" s="1">
        <f>'1.1Central Govt.'!F25+'1.2Local Govt.'!F25</f>
        <v>0</v>
      </c>
      <c r="G25" s="1">
        <f>'1.1Central Govt.'!G25+'1.2Local Govt.'!G25</f>
        <v>0</v>
      </c>
      <c r="H25" s="1">
        <f>'1.1Central Govt.'!H25+'1.2Local Govt.'!H25</f>
        <v>0</v>
      </c>
      <c r="I25" s="1">
        <f>'1.1Central Govt.'!I25+'1.2Local Govt.'!I25</f>
        <v>0</v>
      </c>
      <c r="J25" s="1">
        <f>'1.1Central Govt.'!J25+'1.2Local Govt.'!J25</f>
        <v>0</v>
      </c>
      <c r="M25" s="33"/>
      <c r="N25" s="33"/>
    </row>
    <row r="26" spans="2:14" x14ac:dyDescent="0.25">
      <c r="B26" s="16" t="s">
        <v>5</v>
      </c>
      <c r="C26" s="1">
        <f>'1.1Central Govt.'!C26+'1.2Local Govt.'!C26</f>
        <v>0</v>
      </c>
      <c r="D26" s="1">
        <f>'1.1Central Govt.'!D26+'1.2Local Govt.'!D26</f>
        <v>0</v>
      </c>
      <c r="E26" s="1">
        <f>'1.1Central Govt.'!E26+'1.2Local Govt.'!E26</f>
        <v>0</v>
      </c>
      <c r="F26" s="1">
        <f>'1.1Central Govt.'!F26+'1.2Local Govt.'!F26</f>
        <v>0</v>
      </c>
      <c r="G26" s="1">
        <f>'1.1Central Govt.'!G26+'1.2Local Govt.'!G26</f>
        <v>0</v>
      </c>
      <c r="H26" s="1">
        <f>'1.1Central Govt.'!H26+'1.2Local Govt.'!H26</f>
        <v>0</v>
      </c>
      <c r="I26" s="1">
        <f>'1.1Central Govt.'!I26+'1.2Local Govt.'!I26</f>
        <v>0</v>
      </c>
      <c r="J26" s="1">
        <f>'1.1Central Govt.'!J26+'1.2Local Govt.'!J26</f>
        <v>0</v>
      </c>
      <c r="M26" s="33"/>
      <c r="N26" s="33"/>
    </row>
    <row r="27" spans="2:14" x14ac:dyDescent="0.25">
      <c r="B27" s="16" t="s">
        <v>6</v>
      </c>
      <c r="C27" s="1">
        <f>'1.1Central Govt.'!C27+'1.2Local Govt.'!C27</f>
        <v>342594.08228046075</v>
      </c>
      <c r="D27" s="1">
        <f>'1.1Central Govt.'!D27+'1.2Local Govt.'!D27</f>
        <v>350116.21741468</v>
      </c>
      <c r="E27" s="1">
        <f>'1.1Central Govt.'!E27+'1.2Local Govt.'!E27</f>
        <v>358577.58883484115</v>
      </c>
      <c r="F27" s="1">
        <f>'1.1Central Govt.'!F27+'1.2Local Govt.'!F27</f>
        <v>384850.89835354517</v>
      </c>
      <c r="G27" s="1">
        <f>'1.1Central Govt.'!G27+'1.2Local Govt.'!G27</f>
        <v>401482.87160979485</v>
      </c>
      <c r="H27" s="1">
        <f>'1.1Central Govt.'!H27+'1.2Local Govt.'!H27</f>
        <v>413418.18843717722</v>
      </c>
      <c r="I27" s="1">
        <f>'1.1Central Govt.'!I27+'1.2Local Govt.'!I27</f>
        <v>399008.65277051856</v>
      </c>
      <c r="J27" s="1">
        <f>'1.1Central Govt.'!J27+'1.2Local Govt.'!J27</f>
        <v>400644.41333536827</v>
      </c>
      <c r="M27" s="33"/>
      <c r="N27" s="33"/>
    </row>
    <row r="28" spans="2:14" x14ac:dyDescent="0.25">
      <c r="B28" s="40" t="s">
        <v>33</v>
      </c>
      <c r="C28" s="39">
        <f>'1.1Central Govt.'!C28+'1.2Local Govt.'!C28</f>
        <v>-172.73403289613614</v>
      </c>
      <c r="D28" s="39">
        <f>'1.1Central Govt.'!D28+'1.2Local Govt.'!D28</f>
        <v>149.49677113642602</v>
      </c>
      <c r="E28" s="39">
        <f>'1.1Central Govt.'!E28+'1.2Local Govt.'!E28</f>
        <v>246.41950295695227</v>
      </c>
      <c r="F28" s="39">
        <f>'1.1Central Govt.'!F28+'1.2Local Govt.'!F28</f>
        <v>358.09477222261017</v>
      </c>
      <c r="G28" s="39">
        <f>'1.1Central Govt.'!G28+'1.2Local Govt.'!G28</f>
        <v>375.02471452584388</v>
      </c>
      <c r="H28" s="39">
        <f>'1.1Central Govt.'!H28+'1.2Local Govt.'!H28</f>
        <v>322.92124016159369</v>
      </c>
      <c r="I28" s="39">
        <f>'1.1Central Govt.'!I28+'1.2Local Govt.'!I28</f>
        <v>-45.131417551404382</v>
      </c>
      <c r="J28" s="39">
        <f>'1.1Central Govt.'!J28+'1.2Local Govt.'!J28</f>
        <v>-415.94456085871849</v>
      </c>
      <c r="M28" s="33"/>
      <c r="N28" s="33"/>
    </row>
    <row r="29" spans="2:14" x14ac:dyDescent="0.25">
      <c r="B29" s="16" t="s">
        <v>7</v>
      </c>
      <c r="C29" s="1">
        <f>'1.1Central Govt.'!C29+'1.2Local Govt.'!C29</f>
        <v>56463.643192887852</v>
      </c>
      <c r="D29" s="1">
        <f>'1.1Central Govt.'!D29+'1.2Local Govt.'!D29</f>
        <v>54643.844072153828</v>
      </c>
      <c r="E29" s="1">
        <f>'1.1Central Govt.'!E29+'1.2Local Govt.'!E29</f>
        <v>53756.463428560804</v>
      </c>
      <c r="F29" s="1">
        <f>'1.1Central Govt.'!F29+'1.2Local Govt.'!F29</f>
        <v>53363.575579419252</v>
      </c>
      <c r="G29" s="1">
        <f>'1.1Central Govt.'!G29+'1.2Local Govt.'!G29</f>
        <v>53961.734287631945</v>
      </c>
      <c r="H29" s="1">
        <f>'1.1Central Govt.'!H29+'1.2Local Govt.'!H29</f>
        <v>54351.0656229589</v>
      </c>
      <c r="I29" s="1">
        <f>'1.1Central Govt.'!I29+'1.2Local Govt.'!I29</f>
        <v>54710.47752564634</v>
      </c>
      <c r="J29" s="1">
        <f>'1.1Central Govt.'!J29+'1.2Local Govt.'!J29</f>
        <v>53173.133335063983</v>
      </c>
      <c r="M29" s="33"/>
      <c r="N29" s="33"/>
    </row>
    <row r="30" spans="2:14" x14ac:dyDescent="0.25">
      <c r="B30" s="16" t="s">
        <v>8</v>
      </c>
      <c r="C30" s="1">
        <f>'1.1Central Govt.'!C30+'1.2Local Govt.'!C30</f>
        <v>0</v>
      </c>
      <c r="D30" s="1">
        <f>'1.1Central Govt.'!D30+'1.2Local Govt.'!D30</f>
        <v>0</v>
      </c>
      <c r="E30" s="1">
        <f>'1.1Central Govt.'!E30+'1.2Local Govt.'!E30</f>
        <v>0</v>
      </c>
      <c r="F30" s="1">
        <f>'1.1Central Govt.'!F30+'1.2Local Govt.'!F30</f>
        <v>0</v>
      </c>
      <c r="G30" s="1">
        <f>'1.1Central Govt.'!G30+'1.2Local Govt.'!G30</f>
        <v>0</v>
      </c>
      <c r="H30" s="1">
        <f>'1.1Central Govt.'!H30+'1.2Local Govt.'!H30</f>
        <v>0</v>
      </c>
      <c r="I30" s="1">
        <f>'1.1Central Govt.'!I30+'1.2Local Govt.'!I30</f>
        <v>0</v>
      </c>
      <c r="J30" s="1">
        <f>'1.1Central Govt.'!J30+'1.2Local Govt.'!J30</f>
        <v>0</v>
      </c>
      <c r="M30" s="33"/>
      <c r="N30" s="33"/>
    </row>
    <row r="31" spans="2:14" x14ac:dyDescent="0.25">
      <c r="B31" s="16" t="s">
        <v>9</v>
      </c>
      <c r="C31" s="1">
        <f>'1.1Central Govt.'!C31+'1.2Local Govt.'!C31</f>
        <v>0</v>
      </c>
      <c r="D31" s="1">
        <f>'1.1Central Govt.'!D31+'1.2Local Govt.'!D31</f>
        <v>0</v>
      </c>
      <c r="E31" s="1">
        <f>'1.1Central Govt.'!E31+'1.2Local Govt.'!E31</f>
        <v>0</v>
      </c>
      <c r="F31" s="1">
        <f>'1.1Central Govt.'!F31+'1.2Local Govt.'!F31</f>
        <v>0</v>
      </c>
      <c r="G31" s="1">
        <f>'1.1Central Govt.'!G31+'1.2Local Govt.'!G31</f>
        <v>0</v>
      </c>
      <c r="H31" s="1">
        <f>'1.1Central Govt.'!H31+'1.2Local Govt.'!H31</f>
        <v>0</v>
      </c>
      <c r="I31" s="1">
        <f>'1.1Central Govt.'!I31+'1.2Local Govt.'!I31</f>
        <v>0</v>
      </c>
      <c r="J31" s="1">
        <f>'1.1Central Govt.'!J31+'1.2Local Govt.'!J31</f>
        <v>0</v>
      </c>
      <c r="M31" s="33"/>
      <c r="N31" s="33"/>
    </row>
    <row r="32" spans="2:14" x14ac:dyDescent="0.25">
      <c r="B32" s="14" t="s">
        <v>14</v>
      </c>
      <c r="C32" s="17">
        <f t="shared" ref="C32:F32" si="8">C33+C34+C35+C38+C40+C41</f>
        <v>435185.32358262927</v>
      </c>
      <c r="D32" s="17">
        <f t="shared" si="8"/>
        <v>447491.56300789479</v>
      </c>
      <c r="E32" s="17">
        <f t="shared" si="8"/>
        <v>455390.63644812204</v>
      </c>
      <c r="F32" s="17">
        <f t="shared" si="8"/>
        <v>473384.05117138749</v>
      </c>
      <c r="G32" s="17">
        <f>G33+G34+G35+G38+G40+G41</f>
        <v>489164.28842839913</v>
      </c>
      <c r="H32" s="17">
        <f t="shared" ref="H32" si="9">H33+H34+H35+H38+H40+H41</f>
        <v>496967.18002126174</v>
      </c>
      <c r="I32" s="17">
        <f>I33+I34+I35+I38+I40+I41</f>
        <v>486881.6701062115</v>
      </c>
      <c r="J32" s="17">
        <f>J33+J34+J35+J38+J40+J41</f>
        <v>494750.8586770012</v>
      </c>
      <c r="M32" s="33"/>
      <c r="N32" s="33"/>
    </row>
    <row r="33" spans="2:14" x14ac:dyDescent="0.25">
      <c r="B33" s="16" t="s">
        <v>13</v>
      </c>
      <c r="C33" s="31">
        <f t="shared" ref="C33:F33" si="10">C25</f>
        <v>0</v>
      </c>
      <c r="D33" s="31">
        <f t="shared" si="10"/>
        <v>0</v>
      </c>
      <c r="E33" s="31">
        <f t="shared" si="10"/>
        <v>0</v>
      </c>
      <c r="F33" s="31">
        <f t="shared" si="10"/>
        <v>0</v>
      </c>
      <c r="G33" s="31">
        <f>G25</f>
        <v>0</v>
      </c>
      <c r="H33" s="31">
        <f t="shared" ref="H33:J33" si="11">H25</f>
        <v>0</v>
      </c>
      <c r="I33" s="31">
        <f t="shared" si="11"/>
        <v>0</v>
      </c>
      <c r="J33" s="31">
        <f t="shared" si="11"/>
        <v>0</v>
      </c>
      <c r="M33" s="33"/>
      <c r="N33" s="33"/>
    </row>
    <row r="34" spans="2:14" x14ac:dyDescent="0.25">
      <c r="B34" s="16" t="s">
        <v>5</v>
      </c>
      <c r="C34" s="31">
        <f t="shared" ref="C34:F34" si="12">C8+C16+C26</f>
        <v>0</v>
      </c>
      <c r="D34" s="31">
        <f t="shared" si="12"/>
        <v>0</v>
      </c>
      <c r="E34" s="31">
        <f t="shared" si="12"/>
        <v>0</v>
      </c>
      <c r="F34" s="31">
        <f t="shared" si="12"/>
        <v>0</v>
      </c>
      <c r="G34" s="31">
        <f>G8+G16+G26</f>
        <v>0</v>
      </c>
      <c r="H34" s="31">
        <f t="shared" ref="H34:J36" si="13">H8+H16+H26</f>
        <v>0</v>
      </c>
      <c r="I34" s="31">
        <f t="shared" si="13"/>
        <v>0</v>
      </c>
      <c r="J34" s="31">
        <f t="shared" si="13"/>
        <v>0</v>
      </c>
      <c r="M34" s="33"/>
      <c r="N34" s="33"/>
    </row>
    <row r="35" spans="2:14" x14ac:dyDescent="0.25">
      <c r="B35" s="16" t="s">
        <v>6</v>
      </c>
      <c r="C35" s="31">
        <f t="shared" ref="C35:F35" si="14">C9+C17+C27</f>
        <v>370198.83877360669</v>
      </c>
      <c r="D35" s="31">
        <f t="shared" si="14"/>
        <v>383143.15283013915</v>
      </c>
      <c r="E35" s="31">
        <f t="shared" si="14"/>
        <v>392779.06428268988</v>
      </c>
      <c r="F35" s="31">
        <f t="shared" si="14"/>
        <v>411121.19559429475</v>
      </c>
      <c r="G35" s="31">
        <f>G9+G17+G27</f>
        <v>426652.06594508328</v>
      </c>
      <c r="H35" s="31">
        <f t="shared" si="13"/>
        <v>433443.02506503562</v>
      </c>
      <c r="I35" s="31">
        <f t="shared" si="13"/>
        <v>423456.31301721989</v>
      </c>
      <c r="J35" s="31">
        <f t="shared" si="13"/>
        <v>433789.42987856816</v>
      </c>
      <c r="M35" s="33"/>
      <c r="N35" s="33"/>
    </row>
    <row r="36" spans="2:14" x14ac:dyDescent="0.25">
      <c r="B36" s="40" t="s">
        <v>33</v>
      </c>
      <c r="C36" s="36">
        <f t="shared" ref="C36:F36" si="15">C10+C18+C28</f>
        <v>-137.19673924140378</v>
      </c>
      <c r="D36" s="36">
        <f t="shared" si="15"/>
        <v>85.329640749382378</v>
      </c>
      <c r="E36" s="36">
        <f t="shared" si="15"/>
        <v>207.88429775821757</v>
      </c>
      <c r="F36" s="36">
        <f t="shared" si="15"/>
        <v>319.07746142029191</v>
      </c>
      <c r="G36" s="36">
        <f>G10+G18+G28</f>
        <v>356.18537435215006</v>
      </c>
      <c r="H36" s="36">
        <f t="shared" si="13"/>
        <v>287.13120575329111</v>
      </c>
      <c r="I36" s="36">
        <f t="shared" si="13"/>
        <v>-73.096731420508007</v>
      </c>
      <c r="J36" s="36">
        <f t="shared" si="13"/>
        <v>-428.15262670693278</v>
      </c>
      <c r="M36" s="33"/>
      <c r="N36" s="33"/>
    </row>
    <row r="37" spans="2:14" x14ac:dyDescent="0.25">
      <c r="B37" s="40" t="s">
        <v>34</v>
      </c>
      <c r="C37" s="36">
        <f t="shared" ref="C37:F37" si="16">C19</f>
        <v>5279.9766016977455</v>
      </c>
      <c r="D37" s="36">
        <f t="shared" si="16"/>
        <v>5915.4928329943532</v>
      </c>
      <c r="E37" s="36">
        <f t="shared" si="16"/>
        <v>5690.5329225405039</v>
      </c>
      <c r="F37" s="36">
        <f t="shared" si="16"/>
        <v>6179.9836985352977</v>
      </c>
      <c r="G37" s="36">
        <f>G19</f>
        <v>5825.6321390564508</v>
      </c>
      <c r="H37" s="36">
        <f t="shared" ref="H37:J37" si="17">H19</f>
        <v>6529.691008634838</v>
      </c>
      <c r="I37" s="36">
        <f t="shared" si="17"/>
        <v>5616.0428800684722</v>
      </c>
      <c r="J37" s="36">
        <f t="shared" si="17"/>
        <v>6244.1599507511819</v>
      </c>
      <c r="M37" s="33"/>
      <c r="N37" s="33"/>
    </row>
    <row r="38" spans="2:14" x14ac:dyDescent="0.25">
      <c r="B38" s="16" t="s">
        <v>7</v>
      </c>
      <c r="C38" s="31">
        <f t="shared" ref="C38:F38" si="18">C11+C20+C29</f>
        <v>62417.274084865741</v>
      </c>
      <c r="D38" s="31">
        <f t="shared" si="18"/>
        <v>60767.228435732482</v>
      </c>
      <c r="E38" s="31">
        <f t="shared" si="18"/>
        <v>59669.017477142988</v>
      </c>
      <c r="F38" s="31">
        <f t="shared" si="18"/>
        <v>59274.891728401875</v>
      </c>
      <c r="G38" s="31">
        <f>G11+G20+G29</f>
        <v>59950.89210337527</v>
      </c>
      <c r="H38" s="31">
        <f t="shared" ref="H38:J38" si="19">H11+H20+H29</f>
        <v>60460.34359233272</v>
      </c>
      <c r="I38" s="31">
        <f t="shared" si="19"/>
        <v>60480.863069370593</v>
      </c>
      <c r="J38" s="31">
        <f t="shared" si="19"/>
        <v>58753.464979280528</v>
      </c>
      <c r="M38" s="33"/>
      <c r="N38" s="33"/>
    </row>
    <row r="39" spans="2:14" x14ac:dyDescent="0.25">
      <c r="B39" s="40" t="s">
        <v>34</v>
      </c>
      <c r="C39" s="36">
        <f t="shared" ref="C39:F39" si="20">C21</f>
        <v>164.26401575590052</v>
      </c>
      <c r="D39" s="36">
        <f t="shared" si="20"/>
        <v>191.64639514530597</v>
      </c>
      <c r="E39" s="36">
        <f t="shared" si="20"/>
        <v>187.55164060062683</v>
      </c>
      <c r="F39" s="36">
        <f t="shared" si="20"/>
        <v>976.33373366457056</v>
      </c>
      <c r="G39" s="36">
        <f>G21</f>
        <v>172.97054037232502</v>
      </c>
      <c r="H39" s="36">
        <f t="shared" ref="H39:J39" si="21">H21</f>
        <v>190.89245286440683</v>
      </c>
      <c r="I39" s="36">
        <f t="shared" si="21"/>
        <v>166.03595824839624</v>
      </c>
      <c r="J39" s="36">
        <f t="shared" si="21"/>
        <v>862.10854273844564</v>
      </c>
      <c r="M39" s="33"/>
      <c r="N39" s="33"/>
    </row>
    <row r="40" spans="2:14" x14ac:dyDescent="0.25">
      <c r="B40" s="16" t="s">
        <v>8</v>
      </c>
      <c r="C40" s="31">
        <f t="shared" ref="C40:F40" si="22">C12+C22+C30</f>
        <v>0</v>
      </c>
      <c r="D40" s="31">
        <f t="shared" si="22"/>
        <v>0</v>
      </c>
      <c r="E40" s="31">
        <f t="shared" si="22"/>
        <v>0</v>
      </c>
      <c r="F40" s="31">
        <f t="shared" si="22"/>
        <v>0</v>
      </c>
      <c r="G40" s="31">
        <f>G12+G22+G30</f>
        <v>0</v>
      </c>
      <c r="H40" s="31">
        <f t="shared" ref="H40:J41" si="23">H12+H22+H30</f>
        <v>0</v>
      </c>
      <c r="I40" s="31">
        <f t="shared" si="23"/>
        <v>0</v>
      </c>
      <c r="J40" s="31">
        <f t="shared" si="23"/>
        <v>0</v>
      </c>
      <c r="M40" s="33"/>
      <c r="N40" s="33"/>
    </row>
    <row r="41" spans="2:14" x14ac:dyDescent="0.25">
      <c r="B41" s="16" t="s">
        <v>9</v>
      </c>
      <c r="C41" s="31">
        <f t="shared" ref="C41:F41" si="24">C13+C23+C31</f>
        <v>2569.2107241568033</v>
      </c>
      <c r="D41" s="31">
        <f t="shared" si="24"/>
        <v>3581.1817420231264</v>
      </c>
      <c r="E41" s="31">
        <f t="shared" si="24"/>
        <v>2942.5546882891931</v>
      </c>
      <c r="F41" s="31">
        <f t="shared" si="24"/>
        <v>2987.9638486908352</v>
      </c>
      <c r="G41" s="31">
        <f>G13+G23+G31</f>
        <v>2561.3303799405639</v>
      </c>
      <c r="H41" s="31">
        <f t="shared" si="23"/>
        <v>3063.8113638933828</v>
      </c>
      <c r="I41" s="31">
        <f t="shared" si="23"/>
        <v>2944.4940196210191</v>
      </c>
      <c r="J41" s="31">
        <f t="shared" si="23"/>
        <v>2207.9638191524718</v>
      </c>
      <c r="M41" s="33"/>
      <c r="N41" s="33"/>
    </row>
    <row r="42" spans="2:14" x14ac:dyDescent="0.25">
      <c r="B42" s="8"/>
      <c r="C42" s="20"/>
      <c r="D42" s="20"/>
      <c r="E42" s="20"/>
      <c r="F42" s="20"/>
      <c r="G42" s="20"/>
      <c r="H42" s="20"/>
      <c r="I42" s="20"/>
      <c r="J42" s="20"/>
    </row>
    <row r="43" spans="2:14" x14ac:dyDescent="0.25">
      <c r="B43" s="16"/>
      <c r="C43" s="18"/>
      <c r="D43" s="18"/>
      <c r="E43" s="18"/>
      <c r="F43" s="18"/>
      <c r="G43" s="18"/>
      <c r="H43" s="18"/>
      <c r="I43" s="18"/>
      <c r="J43" s="18"/>
    </row>
    <row r="44" spans="2:14" x14ac:dyDescent="0.25">
      <c r="B44" s="19" t="s">
        <v>15</v>
      </c>
      <c r="C44" s="18">
        <f t="shared" ref="C44:F44" si="25">C45+C46</f>
        <v>435185.32358262932</v>
      </c>
      <c r="D44" s="18">
        <f t="shared" si="25"/>
        <v>447491.56300789485</v>
      </c>
      <c r="E44" s="18">
        <f t="shared" si="25"/>
        <v>455390.63644812239</v>
      </c>
      <c r="F44" s="18">
        <f t="shared" si="25"/>
        <v>473384.0511713879</v>
      </c>
      <c r="G44" s="18">
        <f>G45+G46</f>
        <v>489164.28842839913</v>
      </c>
      <c r="H44" s="18">
        <f t="shared" ref="H44:J44" si="26">H45+H46</f>
        <v>496967.18002126174</v>
      </c>
      <c r="I44" s="18">
        <f t="shared" si="26"/>
        <v>486881.67010621162</v>
      </c>
      <c r="J44" s="18">
        <f t="shared" si="26"/>
        <v>494750.85867700132</v>
      </c>
    </row>
    <row r="45" spans="2:14" x14ac:dyDescent="0.25">
      <c r="B45" s="16" t="s">
        <v>16</v>
      </c>
      <c r="C45" s="32">
        <f>'1.1Central Govt.'!C44+'1.2Local Govt.'!C44</f>
        <v>290483.6326571051</v>
      </c>
      <c r="D45" s="32">
        <f>'1.1Central Govt.'!D44+'1.2Local Govt.'!D44</f>
        <v>301940.28565263894</v>
      </c>
      <c r="E45" s="32">
        <f>'1.1Central Govt.'!E44+'1.2Local Govt.'!E44</f>
        <v>310141.32258593809</v>
      </c>
      <c r="F45" s="32">
        <f>'1.1Central Govt.'!F44+'1.2Local Govt.'!F44</f>
        <v>327265.22944280988</v>
      </c>
      <c r="G45" s="32">
        <f>'1.1Central Govt.'!G44+'1.2Local Govt.'!G44</f>
        <v>343642.88963685028</v>
      </c>
      <c r="H45" s="32">
        <f>'1.1Central Govt.'!H44+'1.2Local Govt.'!H44</f>
        <v>352301.18000619486</v>
      </c>
      <c r="I45" s="32">
        <f>'1.1Central Govt.'!I44+'1.2Local Govt.'!I44</f>
        <v>342104.99845560361</v>
      </c>
      <c r="J45" s="32">
        <f>'1.1Central Govt.'!J44+'1.2Local Govt.'!J44</f>
        <v>350175.0677888784</v>
      </c>
      <c r="M45" s="33"/>
      <c r="N45" s="33"/>
    </row>
    <row r="46" spans="2:14" x14ac:dyDescent="0.25">
      <c r="B46" s="16" t="s">
        <v>17</v>
      </c>
      <c r="C46" s="32">
        <f>'1.1Central Govt.'!C45+'1.2Local Govt.'!C45</f>
        <v>144701.69092552419</v>
      </c>
      <c r="D46" s="32">
        <f>'1.1Central Govt.'!D45+'1.2Local Govt.'!D45</f>
        <v>145551.27735525591</v>
      </c>
      <c r="E46" s="32">
        <f>'1.1Central Govt.'!E45+'1.2Local Govt.'!E45</f>
        <v>145249.3138621843</v>
      </c>
      <c r="F46" s="32">
        <f>'1.1Central Govt.'!F45+'1.2Local Govt.'!F45</f>
        <v>146118.82172857801</v>
      </c>
      <c r="G46" s="32">
        <f>'1.1Central Govt.'!G45+'1.2Local Govt.'!G45</f>
        <v>145521.39879154883</v>
      </c>
      <c r="H46" s="32">
        <f>'1.1Central Govt.'!H45+'1.2Local Govt.'!H45</f>
        <v>144666.00001506688</v>
      </c>
      <c r="I46" s="32">
        <f>'1.1Central Govt.'!I45+'1.2Local Govt.'!I45</f>
        <v>144776.67165060801</v>
      </c>
      <c r="J46" s="32">
        <f>'1.1Central Govt.'!J45+'1.2Local Govt.'!J45</f>
        <v>144575.79088812292</v>
      </c>
      <c r="M46" s="33"/>
      <c r="N46" s="33"/>
    </row>
    <row r="47" spans="2:14" x14ac:dyDescent="0.25">
      <c r="B47" s="16"/>
      <c r="C47" s="18"/>
      <c r="D47" s="18"/>
      <c r="E47" s="18"/>
      <c r="F47" s="18"/>
      <c r="G47" s="18"/>
      <c r="H47" s="18"/>
      <c r="I47" s="18"/>
      <c r="J47" s="18"/>
    </row>
    <row r="48" spans="2:14" x14ac:dyDescent="0.25">
      <c r="B48" s="12" t="s">
        <v>18</v>
      </c>
      <c r="C48" s="18">
        <f t="shared" ref="C48:F48" si="27">C49+C50</f>
        <v>435185.32358262921</v>
      </c>
      <c r="D48" s="18">
        <f t="shared" si="27"/>
        <v>447491.56300789479</v>
      </c>
      <c r="E48" s="18">
        <f t="shared" si="27"/>
        <v>455390.63644812244</v>
      </c>
      <c r="F48" s="18">
        <f t="shared" si="27"/>
        <v>473384.05117138778</v>
      </c>
      <c r="G48" s="18">
        <f t="shared" ref="G48:J48" si="28">G49+G50</f>
        <v>489164.28842839913</v>
      </c>
      <c r="H48" s="18">
        <f t="shared" si="28"/>
        <v>496967.18002126168</v>
      </c>
      <c r="I48" s="18">
        <f t="shared" si="28"/>
        <v>486881.67010621156</v>
      </c>
      <c r="J48" s="18">
        <f t="shared" si="28"/>
        <v>494750.85867700138</v>
      </c>
    </row>
    <row r="49" spans="2:22" x14ac:dyDescent="0.25">
      <c r="B49" s="16" t="s">
        <v>19</v>
      </c>
      <c r="C49" s="32">
        <f>'1.1Central Govt.'!C48+'1.2Local Govt.'!C48</f>
        <v>228523.74894849106</v>
      </c>
      <c r="D49" s="32">
        <f>'1.1Central Govt.'!D48+'1.2Local Govt.'!D48</f>
        <v>244088.29566910877</v>
      </c>
      <c r="E49" s="32">
        <f>'1.1Central Govt.'!E48+'1.2Local Govt.'!E48</f>
        <v>250288.98036478559</v>
      </c>
      <c r="F49" s="32">
        <f>'1.1Central Govt.'!F48+'1.2Local Govt.'!F48</f>
        <v>267820.47471517132</v>
      </c>
      <c r="G49" s="32">
        <f>'1.1Central Govt.'!G48+'1.2Local Govt.'!G48</f>
        <v>288809.34298052429</v>
      </c>
      <c r="H49" s="32">
        <f>'1.1Central Govt.'!H48+'1.2Local Govt.'!H48</f>
        <v>300794.47156945209</v>
      </c>
      <c r="I49" s="32">
        <f>'1.1Central Govt.'!I48+'1.2Local Govt.'!I48</f>
        <v>296918.2143073284</v>
      </c>
      <c r="J49" s="32">
        <f>'1.1Central Govt.'!J48+'1.2Local Govt.'!J48</f>
        <v>309832.26097881788</v>
      </c>
      <c r="M49" s="33"/>
      <c r="N49" s="33"/>
    </row>
    <row r="50" spans="2:22" x14ac:dyDescent="0.25">
      <c r="B50" s="16" t="s">
        <v>20</v>
      </c>
      <c r="C50" s="32">
        <f>'1.1Central Govt.'!C49+'1.2Local Govt.'!C49</f>
        <v>206661.57463413817</v>
      </c>
      <c r="D50" s="32">
        <f>'1.1Central Govt.'!D49+'1.2Local Govt.'!D49</f>
        <v>203403.26733878598</v>
      </c>
      <c r="E50" s="32">
        <f>'1.1Central Govt.'!E49+'1.2Local Govt.'!E49</f>
        <v>205101.65608333683</v>
      </c>
      <c r="F50" s="32">
        <f>'1.1Central Govt.'!F49+'1.2Local Govt.'!F49</f>
        <v>205563.57645621648</v>
      </c>
      <c r="G50" s="32">
        <f>'1.1Central Govt.'!G49+'1.2Local Govt.'!G49</f>
        <v>200354.94544787484</v>
      </c>
      <c r="H50" s="32">
        <f>'1.1Central Govt.'!H49+'1.2Local Govt.'!H49</f>
        <v>196172.70845180962</v>
      </c>
      <c r="I50" s="32">
        <f>'1.1Central Govt.'!I49+'1.2Local Govt.'!I49</f>
        <v>189963.45579888317</v>
      </c>
      <c r="J50" s="32">
        <f>'1.1Central Govt.'!J49+'1.2Local Govt.'!J49</f>
        <v>184918.5976981835</v>
      </c>
      <c r="M50" s="33"/>
      <c r="N50" s="33"/>
    </row>
    <row r="51" spans="2:22" x14ac:dyDescent="0.25">
      <c r="B51" s="8"/>
      <c r="C51" s="20"/>
      <c r="D51" s="20"/>
      <c r="E51" s="20"/>
      <c r="F51" s="20"/>
      <c r="G51" s="20"/>
      <c r="H51" s="20"/>
      <c r="I51" s="20"/>
      <c r="J51" s="20"/>
    </row>
    <row r="52" spans="2:22" x14ac:dyDescent="0.25">
      <c r="B52" s="21"/>
      <c r="C52" s="22"/>
      <c r="D52" s="22"/>
      <c r="E52" s="22"/>
      <c r="F52" s="22"/>
      <c r="G52" s="22"/>
      <c r="H52" s="22"/>
      <c r="I52" s="13"/>
      <c r="J52" s="13"/>
    </row>
    <row r="53" spans="2:22" x14ac:dyDescent="0.25">
      <c r="B53" s="12" t="s">
        <v>21</v>
      </c>
      <c r="C53" s="23"/>
      <c r="D53" s="23"/>
      <c r="E53" s="23"/>
      <c r="F53" s="23"/>
      <c r="G53" s="23"/>
      <c r="H53" s="22"/>
      <c r="I53" s="13"/>
      <c r="J53" s="13"/>
    </row>
    <row r="54" spans="2:22" x14ac:dyDescent="0.25">
      <c r="B54" s="21" t="s">
        <v>26</v>
      </c>
      <c r="C54" s="37">
        <f t="shared" ref="C54:F54" si="29">C36</f>
        <v>-137.19673924140378</v>
      </c>
      <c r="D54" s="37">
        <f t="shared" si="29"/>
        <v>85.329640749382378</v>
      </c>
      <c r="E54" s="37">
        <f t="shared" si="29"/>
        <v>207.88429775821757</v>
      </c>
      <c r="F54" s="37">
        <f t="shared" si="29"/>
        <v>319.07746142029191</v>
      </c>
      <c r="G54" s="37">
        <f>G36</f>
        <v>356.18537435215006</v>
      </c>
      <c r="H54" s="37">
        <f t="shared" ref="H54:J54" si="30">H36</f>
        <v>287.13120575329111</v>
      </c>
      <c r="I54" s="37">
        <f t="shared" si="30"/>
        <v>-73.096731420508007</v>
      </c>
      <c r="J54" s="37">
        <f t="shared" si="30"/>
        <v>-428.15262670693278</v>
      </c>
    </row>
    <row r="55" spans="2:22" x14ac:dyDescent="0.25">
      <c r="B55" s="21" t="s">
        <v>27</v>
      </c>
      <c r="C55" s="37">
        <f t="shared" ref="C55:F55" si="31">C37+C39</f>
        <v>5444.2406174536463</v>
      </c>
      <c r="D55" s="37">
        <f t="shared" si="31"/>
        <v>6107.1392281396593</v>
      </c>
      <c r="E55" s="37">
        <f t="shared" si="31"/>
        <v>5878.0845631411312</v>
      </c>
      <c r="F55" s="37">
        <f t="shared" si="31"/>
        <v>7156.3174321998686</v>
      </c>
      <c r="G55" s="37">
        <f>G37+G39</f>
        <v>5998.6026794287754</v>
      </c>
      <c r="H55" s="37">
        <f t="shared" ref="H55:J55" si="32">H37+H39</f>
        <v>6720.5834614992445</v>
      </c>
      <c r="I55" s="37">
        <f t="shared" si="32"/>
        <v>5782.0788383168683</v>
      </c>
      <c r="J55" s="37">
        <f t="shared" si="32"/>
        <v>7106.2684934896279</v>
      </c>
    </row>
    <row r="56" spans="2:22" hidden="1" x14ac:dyDescent="0.25">
      <c r="B56" s="24"/>
      <c r="C56" s="24"/>
      <c r="D56" s="24"/>
      <c r="E56" s="24"/>
      <c r="F56" s="24"/>
      <c r="G56" s="25"/>
      <c r="H56" s="25"/>
      <c r="I56" s="26"/>
      <c r="J56" s="26"/>
    </row>
    <row r="57" spans="2:22" s="49" customFormat="1" hidden="1" x14ac:dyDescent="0.25">
      <c r="B57" s="47" t="s">
        <v>22</v>
      </c>
      <c r="C57" s="48">
        <f t="shared" ref="C57:F57" si="33">(C45+C46)-C32</f>
        <v>0</v>
      </c>
      <c r="D57" s="48">
        <f t="shared" si="33"/>
        <v>0</v>
      </c>
      <c r="E57" s="48">
        <f t="shared" si="33"/>
        <v>0</v>
      </c>
      <c r="F57" s="48">
        <f t="shared" si="33"/>
        <v>0</v>
      </c>
      <c r="G57" s="48">
        <f>(G45+G46)-G32</f>
        <v>0</v>
      </c>
      <c r="H57" s="48">
        <f t="shared" ref="H57:J57" si="34">(H45+H46)-H32</f>
        <v>0</v>
      </c>
      <c r="I57" s="48">
        <f t="shared" si="34"/>
        <v>0</v>
      </c>
      <c r="J57" s="48">
        <f t="shared" si="34"/>
        <v>0</v>
      </c>
      <c r="K57" s="52"/>
      <c r="L57" s="52"/>
    </row>
    <row r="58" spans="2:22" s="49" customFormat="1" hidden="1" x14ac:dyDescent="0.25">
      <c r="B58" s="47" t="s">
        <v>23</v>
      </c>
      <c r="C58" s="48">
        <f t="shared" ref="C58:F58" si="35">(C46+C45)-C32</f>
        <v>0</v>
      </c>
      <c r="D58" s="48">
        <f t="shared" si="35"/>
        <v>0</v>
      </c>
      <c r="E58" s="48">
        <f t="shared" si="35"/>
        <v>0</v>
      </c>
      <c r="F58" s="48">
        <f t="shared" si="35"/>
        <v>0</v>
      </c>
      <c r="G58" s="48">
        <f>(G46+G45)-G32</f>
        <v>0</v>
      </c>
      <c r="H58" s="48">
        <f t="shared" ref="H58:J58" si="36">(H46+H45)-H32</f>
        <v>0</v>
      </c>
      <c r="I58" s="48">
        <f t="shared" si="36"/>
        <v>0</v>
      </c>
      <c r="J58" s="48">
        <f t="shared" si="36"/>
        <v>0</v>
      </c>
      <c r="K58" s="52"/>
      <c r="L58" s="52"/>
    </row>
    <row r="59" spans="2:22" s="49" customFormat="1" hidden="1" x14ac:dyDescent="0.25">
      <c r="B59" s="51"/>
      <c r="C59" s="51"/>
      <c r="D59" s="51"/>
      <c r="E59" s="51"/>
      <c r="F59" s="51"/>
      <c r="G59" s="51"/>
      <c r="H59" s="51"/>
      <c r="I59" s="51"/>
      <c r="J59" s="51"/>
      <c r="K59" s="52"/>
      <c r="L59" s="52"/>
    </row>
    <row r="60" spans="2:22" x14ac:dyDescent="0.25">
      <c r="B60" s="38" t="s">
        <v>29</v>
      </c>
      <c r="C60" s="38"/>
      <c r="D60" s="38"/>
      <c r="E60" s="38"/>
      <c r="F60" s="38"/>
      <c r="K60" s="27"/>
      <c r="L60" s="27"/>
      <c r="M60" s="27"/>
      <c r="N60" s="27"/>
      <c r="O60" s="27"/>
      <c r="P60" s="27"/>
      <c r="Q60" s="27"/>
      <c r="R60" s="27"/>
      <c r="S60" s="27"/>
      <c r="T60" s="27"/>
      <c r="U60" s="27"/>
      <c r="V60" s="27"/>
    </row>
    <row r="61" spans="2:22" x14ac:dyDescent="0.25">
      <c r="B61" s="38" t="s">
        <v>37</v>
      </c>
      <c r="C61" s="38"/>
      <c r="D61" s="38"/>
      <c r="E61" s="38"/>
      <c r="F61" s="38"/>
      <c r="K61" s="27"/>
      <c r="L61" s="27"/>
      <c r="M61" s="27"/>
      <c r="N61" s="27"/>
      <c r="O61" s="27"/>
      <c r="P61" s="27"/>
      <c r="Q61" s="27"/>
      <c r="R61" s="27"/>
      <c r="S61" s="27"/>
      <c r="T61" s="27"/>
      <c r="U61" s="27"/>
      <c r="V61" s="27"/>
    </row>
    <row r="62" spans="2:22" ht="14.45" customHeight="1" x14ac:dyDescent="0.25">
      <c r="B62" s="61" t="s">
        <v>40</v>
      </c>
      <c r="C62" s="61"/>
      <c r="D62" s="61"/>
      <c r="E62" s="61"/>
      <c r="F62" s="61"/>
      <c r="G62" s="61"/>
      <c r="H62" s="61"/>
      <c r="I62" s="61"/>
      <c r="J62" s="61"/>
      <c r="K62" s="41"/>
      <c r="L62" s="41"/>
      <c r="M62" s="41"/>
      <c r="N62" s="41"/>
      <c r="O62" s="41"/>
      <c r="P62" s="41"/>
      <c r="Q62" s="41"/>
      <c r="R62" s="41"/>
      <c r="S62" s="41"/>
      <c r="T62" s="41"/>
      <c r="U62" s="41"/>
      <c r="V62" s="41"/>
    </row>
  </sheetData>
  <mergeCells count="1">
    <mergeCell ref="B62:J62"/>
  </mergeCells>
  <pageMargins left="0.7" right="0.7" top="0.75" bottom="0.75" header="0.3" footer="0.3"/>
  <ignoredErrors>
    <ignoredError sqref="G8:J14 G45:J47 G49:J58 G42:J43 G16:J32 H15:J15 C8:F37 C39:F55" unlockedFormula="1"/>
    <ignoredError sqref="G38:J38" formula="1"/>
    <ignoredError sqref="C38:F38" formula="1" unlockedFormula="1"/>
  </ignoredError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M65"/>
  <sheetViews>
    <sheetView workbookViewId="0">
      <selection activeCell="C8" sqref="C8"/>
    </sheetView>
  </sheetViews>
  <sheetFormatPr defaultColWidth="9.140625" defaultRowHeight="15" x14ac:dyDescent="0.25"/>
  <cols>
    <col min="1" max="1" width="1.42578125" style="6" customWidth="1"/>
    <col min="2" max="2" width="54.7109375" style="27" customWidth="1"/>
    <col min="3" max="10" width="15.7109375" style="27" customWidth="1"/>
    <col min="11" max="11" width="13.42578125" style="6" bestFit="1" customWidth="1"/>
    <col min="12" max="12" width="13.28515625" style="6" bestFit="1" customWidth="1"/>
    <col min="13" max="13" width="10.5703125" style="6" bestFit="1" customWidth="1"/>
    <col min="14" max="16384" width="9.140625" style="6"/>
  </cols>
  <sheetData>
    <row r="1" spans="2:13" x14ac:dyDescent="0.25">
      <c r="B1" s="2"/>
      <c r="C1" s="2"/>
      <c r="D1" s="2"/>
      <c r="E1" s="2"/>
      <c r="F1" s="2"/>
      <c r="G1" s="3"/>
      <c r="H1" s="3"/>
      <c r="I1" s="4" t="s">
        <v>0</v>
      </c>
      <c r="J1" s="5" t="s">
        <v>30</v>
      </c>
    </row>
    <row r="2" spans="2:13" x14ac:dyDescent="0.25">
      <c r="B2" s="7" t="s">
        <v>24</v>
      </c>
      <c r="C2" s="7"/>
      <c r="D2" s="7"/>
      <c r="E2" s="7"/>
      <c r="F2" s="7"/>
      <c r="G2" s="3"/>
      <c r="H2" s="3"/>
      <c r="I2" s="4" t="s">
        <v>1</v>
      </c>
      <c r="J2" s="5" t="str">
        <f>'1. General Govt'!J2</f>
        <v>Q3 2022</v>
      </c>
    </row>
    <row r="3" spans="2:13" x14ac:dyDescent="0.25">
      <c r="B3" s="8" t="s">
        <v>39</v>
      </c>
      <c r="C3" s="21"/>
      <c r="D3" s="21"/>
      <c r="E3" s="21"/>
      <c r="F3" s="21"/>
      <c r="G3" s="3"/>
      <c r="H3" s="3"/>
      <c r="I3" s="4" t="s">
        <v>2</v>
      </c>
      <c r="J3" s="5" t="s">
        <v>31</v>
      </c>
    </row>
    <row r="4" spans="2:13" x14ac:dyDescent="0.25">
      <c r="B4" s="8"/>
      <c r="C4" s="9" t="s">
        <v>42</v>
      </c>
      <c r="D4" s="9" t="s">
        <v>41</v>
      </c>
      <c r="E4" s="9" t="s">
        <v>43</v>
      </c>
      <c r="F4" s="9" t="s">
        <v>44</v>
      </c>
      <c r="G4" s="9" t="s">
        <v>61</v>
      </c>
      <c r="H4" s="9" t="s">
        <v>62</v>
      </c>
      <c r="I4" s="9" t="s">
        <v>63</v>
      </c>
      <c r="J4" s="9" t="s">
        <v>66</v>
      </c>
      <c r="K4" s="33"/>
      <c r="L4" s="33"/>
      <c r="M4" s="33"/>
    </row>
    <row r="5" spans="2:13" x14ac:dyDescent="0.25">
      <c r="B5" s="10" t="s">
        <v>25</v>
      </c>
      <c r="C5" s="10"/>
      <c r="D5" s="10"/>
      <c r="E5" s="10"/>
      <c r="F5" s="10"/>
      <c r="G5" s="11"/>
      <c r="H5" s="11"/>
      <c r="I5" s="11"/>
      <c r="J5" s="11"/>
    </row>
    <row r="6" spans="2:13" x14ac:dyDescent="0.25">
      <c r="B6" s="12" t="s">
        <v>3</v>
      </c>
      <c r="C6" s="12"/>
      <c r="D6" s="12"/>
      <c r="E6" s="12"/>
      <c r="F6" s="12"/>
      <c r="G6" s="13"/>
      <c r="H6" s="13"/>
      <c r="I6" s="13"/>
      <c r="J6" s="13"/>
    </row>
    <row r="7" spans="2:13" x14ac:dyDescent="0.25">
      <c r="B7" s="14" t="s">
        <v>4</v>
      </c>
      <c r="C7" s="15">
        <f t="shared" ref="C7:E7" si="0">C8+C9+C11+C12+C13</f>
        <v>3954.6260191421479</v>
      </c>
      <c r="D7" s="15">
        <f t="shared" si="0"/>
        <v>3685.1496019763931</v>
      </c>
      <c r="E7" s="15">
        <f t="shared" si="0"/>
        <v>3849.8830972355931</v>
      </c>
      <c r="F7" s="15">
        <f>F8+F9+F11+F12+F13</f>
        <v>3833.8803156204176</v>
      </c>
      <c r="G7" s="15">
        <f t="shared" ref="G7" si="1">G8+G9+G11+G12+G13</f>
        <v>2962.9499929962176</v>
      </c>
      <c r="H7" s="15">
        <f>H8+H9+H11+H12+H13</f>
        <v>3169.1857630424183</v>
      </c>
      <c r="I7" s="15">
        <f t="shared" ref="I7" si="2">I8+I9+I11+I12+I13</f>
        <v>3862.7200645074586</v>
      </c>
      <c r="J7" s="15">
        <f t="shared" ref="J7" si="3">J8+J9+J11+J12+J13</f>
        <v>3564.0756302521008</v>
      </c>
      <c r="K7" s="34"/>
      <c r="L7" s="34"/>
      <c r="M7" s="34"/>
    </row>
    <row r="8" spans="2:13" x14ac:dyDescent="0.25">
      <c r="B8" s="16" t="s">
        <v>5</v>
      </c>
      <c r="C8" s="1">
        <v>0</v>
      </c>
      <c r="D8" s="1">
        <v>0</v>
      </c>
      <c r="E8" s="1">
        <v>0</v>
      </c>
      <c r="F8" s="1">
        <v>0</v>
      </c>
      <c r="G8" s="1">
        <v>0</v>
      </c>
      <c r="H8" s="1">
        <v>0</v>
      </c>
      <c r="I8" s="1">
        <v>0</v>
      </c>
      <c r="J8" s="1">
        <v>0</v>
      </c>
      <c r="K8" s="34"/>
      <c r="L8" s="34"/>
      <c r="M8" s="34"/>
    </row>
    <row r="9" spans="2:13" x14ac:dyDescent="0.25">
      <c r="B9" s="16" t="s">
        <v>6</v>
      </c>
      <c r="C9" s="1">
        <v>3954.6260191421479</v>
      </c>
      <c r="D9" s="1">
        <v>3685.1496019763931</v>
      </c>
      <c r="E9" s="1">
        <v>3849.8830972355931</v>
      </c>
      <c r="F9" s="1">
        <v>3833.8803156204176</v>
      </c>
      <c r="G9" s="1">
        <v>2962.9499929962176</v>
      </c>
      <c r="H9" s="1">
        <v>3169.1857630424183</v>
      </c>
      <c r="I9" s="1">
        <v>3862.7200645074586</v>
      </c>
      <c r="J9" s="1">
        <v>3564.0756302521008</v>
      </c>
      <c r="K9" s="34"/>
      <c r="L9" s="34"/>
      <c r="M9" s="34"/>
    </row>
    <row r="10" spans="2:13" x14ac:dyDescent="0.25">
      <c r="B10" s="40" t="s">
        <v>33</v>
      </c>
      <c r="C10" s="35">
        <v>35.241494151010279</v>
      </c>
      <c r="D10" s="35">
        <v>-46.838437894592367</v>
      </c>
      <c r="E10" s="35">
        <v>-43.64112515472425</v>
      </c>
      <c r="F10" s="35">
        <v>-43.391271838558765</v>
      </c>
      <c r="G10" s="35">
        <v>-23.648917285334079</v>
      </c>
      <c r="H10" s="35">
        <v>-37.34748777599777</v>
      </c>
      <c r="I10" s="35">
        <v>-41.147635801639566</v>
      </c>
      <c r="J10" s="35">
        <v>-47.333747308298321</v>
      </c>
      <c r="K10" s="34"/>
      <c r="L10" s="34"/>
      <c r="M10" s="34"/>
    </row>
    <row r="11" spans="2:13" x14ac:dyDescent="0.25">
      <c r="B11" s="16" t="s">
        <v>7</v>
      </c>
      <c r="C11" s="1">
        <v>0</v>
      </c>
      <c r="D11" s="1">
        <v>0</v>
      </c>
      <c r="E11" s="1">
        <v>0</v>
      </c>
      <c r="F11" s="1">
        <v>0</v>
      </c>
      <c r="G11" s="1">
        <v>0</v>
      </c>
      <c r="H11" s="1">
        <v>0</v>
      </c>
      <c r="I11" s="1">
        <v>0</v>
      </c>
      <c r="J11" s="1">
        <v>0</v>
      </c>
      <c r="K11" s="34"/>
      <c r="L11" s="34"/>
      <c r="M11" s="34"/>
    </row>
    <row r="12" spans="2:13" x14ac:dyDescent="0.25">
      <c r="B12" s="16" t="s">
        <v>8</v>
      </c>
      <c r="C12" s="1">
        <v>0</v>
      </c>
      <c r="D12" s="1">
        <v>0</v>
      </c>
      <c r="E12" s="1">
        <v>0</v>
      </c>
      <c r="F12" s="1">
        <v>0</v>
      </c>
      <c r="G12" s="1">
        <v>0</v>
      </c>
      <c r="H12" s="1">
        <v>0</v>
      </c>
      <c r="I12" s="1">
        <v>0</v>
      </c>
      <c r="J12" s="1">
        <v>0</v>
      </c>
      <c r="K12" s="34"/>
      <c r="L12" s="34"/>
      <c r="M12" s="34"/>
    </row>
    <row r="13" spans="2:13" x14ac:dyDescent="0.25">
      <c r="B13" s="16" t="s">
        <v>9</v>
      </c>
      <c r="C13" s="1">
        <v>0</v>
      </c>
      <c r="D13" s="1">
        <v>0</v>
      </c>
      <c r="E13" s="1">
        <v>0</v>
      </c>
      <c r="F13" s="1">
        <v>0</v>
      </c>
      <c r="G13" s="1">
        <v>0</v>
      </c>
      <c r="H13" s="1">
        <v>0</v>
      </c>
      <c r="I13" s="1">
        <v>0</v>
      </c>
      <c r="J13" s="1">
        <v>0</v>
      </c>
      <c r="K13" s="34"/>
      <c r="L13" s="34"/>
      <c r="M13" s="34"/>
    </row>
    <row r="14" spans="2:13" x14ac:dyDescent="0.25">
      <c r="B14" s="14" t="s">
        <v>10</v>
      </c>
      <c r="C14" s="15">
        <f t="shared" ref="C14:E14" si="4">C15+C24</f>
        <v>427039.31426768692</v>
      </c>
      <c r="D14" s="15">
        <f t="shared" si="4"/>
        <v>438606.29477292474</v>
      </c>
      <c r="E14" s="15">
        <f t="shared" si="4"/>
        <v>446955.24534685194</v>
      </c>
      <c r="F14" s="15">
        <f>F15+F24</f>
        <v>464840.04931376752</v>
      </c>
      <c r="G14" s="15">
        <f t="shared" ref="G14" si="5">G15+G24</f>
        <v>481277.43475096632</v>
      </c>
      <c r="H14" s="15">
        <f>H15+H24</f>
        <v>488054.67587603023</v>
      </c>
      <c r="I14" s="15">
        <f t="shared" ref="I14:J14" si="6">I15+I24</f>
        <v>477426.54983593861</v>
      </c>
      <c r="J14" s="15">
        <f t="shared" si="6"/>
        <v>486229.01452706347</v>
      </c>
      <c r="K14" s="34"/>
      <c r="L14" s="34"/>
      <c r="M14" s="34"/>
    </row>
    <row r="15" spans="2:13" x14ac:dyDescent="0.25">
      <c r="B15" s="14" t="s">
        <v>11</v>
      </c>
      <c r="C15" s="15">
        <f t="shared" ref="C15:E15" si="7">C16+C17+C20+C22+C23</f>
        <v>29508.100762119742</v>
      </c>
      <c r="D15" s="15">
        <f t="shared" si="7"/>
        <v>35372.575281544472</v>
      </c>
      <c r="E15" s="15">
        <f t="shared" si="7"/>
        <v>36171.360481338539</v>
      </c>
      <c r="F15" s="15">
        <f>F16+F17+F20+F22+F23</f>
        <v>28253.515294803576</v>
      </c>
      <c r="G15" s="15">
        <f t="shared" ref="G15" si="8">G16+G17+G20+G22+G23</f>
        <v>28026.096696451605</v>
      </c>
      <c r="H15" s="15">
        <f>H16+H17+H20+H22+H23</f>
        <v>22682.011101831653</v>
      </c>
      <c r="I15" s="15">
        <f t="shared" ref="I15:J15" si="9">I16+I17+I20+I22+I23</f>
        <v>26113.27640612633</v>
      </c>
      <c r="J15" s="15">
        <f t="shared" si="9"/>
        <v>34885.172974061556</v>
      </c>
      <c r="K15" s="34"/>
      <c r="L15" s="34"/>
      <c r="M15" s="34"/>
    </row>
    <row r="16" spans="2:13" x14ac:dyDescent="0.25">
      <c r="B16" s="16" t="s">
        <v>5</v>
      </c>
      <c r="C16" s="1">
        <v>0</v>
      </c>
      <c r="D16" s="1">
        <v>0</v>
      </c>
      <c r="E16" s="1">
        <v>0</v>
      </c>
      <c r="F16" s="1">
        <v>0</v>
      </c>
      <c r="G16" s="1">
        <v>0</v>
      </c>
      <c r="H16" s="1">
        <v>0</v>
      </c>
      <c r="I16" s="1">
        <v>0</v>
      </c>
      <c r="J16" s="1">
        <v>0</v>
      </c>
      <c r="K16" s="34"/>
      <c r="L16" s="34"/>
      <c r="M16" s="34"/>
    </row>
    <row r="17" spans="2:13" x14ac:dyDescent="0.25">
      <c r="B17" s="16" t="s">
        <v>6</v>
      </c>
      <c r="C17" s="1">
        <v>23650.130474003829</v>
      </c>
      <c r="D17" s="1">
        <v>29341.785813482777</v>
      </c>
      <c r="E17" s="1">
        <v>30351.592350613122</v>
      </c>
      <c r="F17" s="1">
        <v>22436.416925129182</v>
      </c>
      <c r="G17" s="1">
        <v>22206.244342292197</v>
      </c>
      <c r="H17" s="1">
        <v>16855.65086481598</v>
      </c>
      <c r="I17" s="1">
        <v>20584.940182193859</v>
      </c>
      <c r="J17" s="1">
        <v>29580.940912947804</v>
      </c>
      <c r="K17" s="34"/>
      <c r="L17" s="34"/>
      <c r="M17" s="34"/>
    </row>
    <row r="18" spans="2:13" x14ac:dyDescent="0.25">
      <c r="B18" s="40" t="s">
        <v>33</v>
      </c>
      <c r="C18" s="35">
        <v>0.29579950372208441</v>
      </c>
      <c r="D18" s="35">
        <v>-17.328692492451278</v>
      </c>
      <c r="E18" s="35">
        <v>5.1059199559895472</v>
      </c>
      <c r="F18" s="35">
        <v>4.3739610362404866</v>
      </c>
      <c r="G18" s="35">
        <v>4.8095771116402846</v>
      </c>
      <c r="H18" s="35">
        <v>1.5574533676952009</v>
      </c>
      <c r="I18" s="35">
        <v>13.182321932535951</v>
      </c>
      <c r="J18" s="35">
        <v>35.125681460084039</v>
      </c>
      <c r="K18" s="34"/>
      <c r="L18" s="34"/>
      <c r="M18" s="34"/>
    </row>
    <row r="19" spans="2:13" x14ac:dyDescent="0.25">
      <c r="B19" s="40" t="s">
        <v>34</v>
      </c>
      <c r="C19" s="35">
        <v>5279.9766016977455</v>
      </c>
      <c r="D19" s="35">
        <v>5915.4928329943532</v>
      </c>
      <c r="E19" s="35">
        <v>5690.5329225405039</v>
      </c>
      <c r="F19" s="35">
        <v>6179.9836985352977</v>
      </c>
      <c r="G19" s="35">
        <v>5825.6321390564508</v>
      </c>
      <c r="H19" s="35">
        <v>6529.691008634838</v>
      </c>
      <c r="I19" s="35">
        <v>5616.0428800684722</v>
      </c>
      <c r="J19" s="35">
        <v>6244.1599507511819</v>
      </c>
      <c r="K19" s="34"/>
      <c r="L19" s="34"/>
      <c r="M19" s="34"/>
    </row>
    <row r="20" spans="2:13" x14ac:dyDescent="0.25">
      <c r="B20" s="16" t="s">
        <v>7</v>
      </c>
      <c r="C20" s="1">
        <v>5857.9702881159137</v>
      </c>
      <c r="D20" s="1">
        <v>6030.7894680616955</v>
      </c>
      <c r="E20" s="1">
        <v>5819.7681307254161</v>
      </c>
      <c r="F20" s="1">
        <v>5817.0983696743942</v>
      </c>
      <c r="G20" s="1">
        <v>5819.8523541594059</v>
      </c>
      <c r="H20" s="1">
        <v>5826.3602370156714</v>
      </c>
      <c r="I20" s="1">
        <v>5528.3362239324715</v>
      </c>
      <c r="J20" s="1">
        <v>5304.2320611137484</v>
      </c>
      <c r="K20" s="34"/>
      <c r="L20" s="34"/>
      <c r="M20" s="34"/>
    </row>
    <row r="21" spans="2:13" x14ac:dyDescent="0.25">
      <c r="B21" s="40" t="s">
        <v>34</v>
      </c>
      <c r="C21" s="35">
        <v>156.74907666250704</v>
      </c>
      <c r="D21" s="35">
        <v>184.37229303768072</v>
      </c>
      <c r="E21" s="35">
        <v>180.26253209338469</v>
      </c>
      <c r="F21" s="35">
        <v>968.93214048585992</v>
      </c>
      <c r="G21" s="35">
        <v>160.65147183130458</v>
      </c>
      <c r="H21" s="35">
        <v>180.33537647140767</v>
      </c>
      <c r="I21" s="35">
        <v>158.92077487876716</v>
      </c>
      <c r="J21" s="35">
        <v>841.21714884897301</v>
      </c>
      <c r="K21" s="34"/>
      <c r="L21" s="34"/>
      <c r="M21" s="34"/>
    </row>
    <row r="22" spans="2:13" x14ac:dyDescent="0.25">
      <c r="B22" s="16" t="s">
        <v>8</v>
      </c>
      <c r="C22" s="1">
        <v>0</v>
      </c>
      <c r="D22" s="1">
        <v>0</v>
      </c>
      <c r="E22" s="1">
        <v>0</v>
      </c>
      <c r="F22" s="1">
        <v>0</v>
      </c>
      <c r="G22" s="1">
        <v>0</v>
      </c>
      <c r="H22" s="1">
        <v>0</v>
      </c>
      <c r="I22" s="1">
        <v>0</v>
      </c>
      <c r="J22" s="1">
        <v>0</v>
      </c>
      <c r="K22" s="34"/>
      <c r="L22" s="34"/>
      <c r="M22" s="34"/>
    </row>
    <row r="23" spans="2:13" x14ac:dyDescent="0.25">
      <c r="B23" s="16" t="s">
        <v>9</v>
      </c>
      <c r="C23" s="1">
        <v>0</v>
      </c>
      <c r="D23" s="1">
        <v>0</v>
      </c>
      <c r="E23" s="1">
        <v>0</v>
      </c>
      <c r="F23" s="1">
        <v>0</v>
      </c>
      <c r="G23" s="1">
        <v>0</v>
      </c>
      <c r="H23" s="1">
        <v>0</v>
      </c>
      <c r="I23" s="1">
        <v>0</v>
      </c>
      <c r="J23" s="1">
        <v>0</v>
      </c>
      <c r="K23" s="34"/>
      <c r="L23" s="34"/>
      <c r="M23" s="34"/>
    </row>
    <row r="24" spans="2:13" x14ac:dyDescent="0.25">
      <c r="B24" s="14" t="s">
        <v>12</v>
      </c>
      <c r="C24" s="15">
        <f t="shared" ref="C24:E24" si="10">C25+C26+C27+C29+C30+C31</f>
        <v>397531.21350556717</v>
      </c>
      <c r="D24" s="15">
        <f t="shared" si="10"/>
        <v>403233.71949138027</v>
      </c>
      <c r="E24" s="15">
        <f t="shared" si="10"/>
        <v>410783.88486551342</v>
      </c>
      <c r="F24" s="15">
        <f>F25+F26+F27+F29+F30+F31</f>
        <v>436586.53401896392</v>
      </c>
      <c r="G24" s="15">
        <f t="shared" ref="G24" si="11">G25+G26+G27+G29+G30+G31</f>
        <v>453251.33805451472</v>
      </c>
      <c r="H24" s="15">
        <f>H25+H26+H27+H29+H30+H31</f>
        <v>465372.66477419855</v>
      </c>
      <c r="I24" s="15">
        <f t="shared" ref="I24" si="12">I25+I26+I27+I29+I30+I31</f>
        <v>451313.27342981228</v>
      </c>
      <c r="J24" s="15">
        <f t="shared" ref="J24" si="13">J25+J26+J27+J29+J30+J31</f>
        <v>451343.8415530019</v>
      </c>
      <c r="K24" s="34"/>
      <c r="L24" s="34"/>
      <c r="M24" s="34"/>
    </row>
    <row r="25" spans="2:13" x14ac:dyDescent="0.25">
      <c r="B25" s="16" t="s">
        <v>13</v>
      </c>
      <c r="C25" s="1">
        <v>0</v>
      </c>
      <c r="D25" s="1">
        <v>0</v>
      </c>
      <c r="E25" s="1">
        <v>0</v>
      </c>
      <c r="F25" s="1">
        <v>0</v>
      </c>
      <c r="G25" s="1">
        <v>0</v>
      </c>
      <c r="H25" s="1">
        <v>0</v>
      </c>
      <c r="I25" s="1">
        <v>0</v>
      </c>
      <c r="J25" s="1">
        <v>0</v>
      </c>
      <c r="K25" s="34"/>
      <c r="L25" s="34"/>
      <c r="M25" s="34"/>
    </row>
    <row r="26" spans="2:13" x14ac:dyDescent="0.25">
      <c r="B26" s="16" t="s">
        <v>5</v>
      </c>
      <c r="C26" s="1">
        <v>0</v>
      </c>
      <c r="D26" s="1">
        <v>0</v>
      </c>
      <c r="E26" s="1">
        <v>0</v>
      </c>
      <c r="F26" s="1">
        <v>0</v>
      </c>
      <c r="G26" s="1">
        <v>0</v>
      </c>
      <c r="H26" s="1">
        <v>0</v>
      </c>
      <c r="I26" s="1">
        <v>0</v>
      </c>
      <c r="J26" s="1">
        <v>0</v>
      </c>
      <c r="K26" s="34"/>
      <c r="L26" s="34"/>
      <c r="M26" s="34"/>
    </row>
    <row r="27" spans="2:13" x14ac:dyDescent="0.25">
      <c r="B27" s="16" t="s">
        <v>6</v>
      </c>
      <c r="C27" s="1">
        <v>342594.08228046075</v>
      </c>
      <c r="D27" s="1">
        <v>350116.21741468</v>
      </c>
      <c r="E27" s="1">
        <v>358577.58883484115</v>
      </c>
      <c r="F27" s="1">
        <v>384850.89835354517</v>
      </c>
      <c r="G27" s="1">
        <v>401482.87160979485</v>
      </c>
      <c r="H27" s="1">
        <v>413418.18843717722</v>
      </c>
      <c r="I27" s="1">
        <v>399008.65277051856</v>
      </c>
      <c r="J27" s="1">
        <v>400644.41333536827</v>
      </c>
      <c r="K27" s="34"/>
      <c r="L27" s="34"/>
      <c r="M27" s="34"/>
    </row>
    <row r="28" spans="2:13" x14ac:dyDescent="0.25">
      <c r="B28" s="40" t="s">
        <v>33</v>
      </c>
      <c r="C28" s="35">
        <v>-172.73403289613614</v>
      </c>
      <c r="D28" s="35">
        <v>149.49677113642602</v>
      </c>
      <c r="E28" s="35">
        <v>246.41950295695227</v>
      </c>
      <c r="F28" s="35">
        <v>358.09477222261017</v>
      </c>
      <c r="G28" s="35">
        <v>375.02471452584388</v>
      </c>
      <c r="H28" s="35">
        <v>322.92124016159369</v>
      </c>
      <c r="I28" s="35">
        <v>-45.131417551404382</v>
      </c>
      <c r="J28" s="35">
        <v>-415.94456085871849</v>
      </c>
      <c r="K28" s="34"/>
      <c r="L28" s="34"/>
      <c r="M28" s="34"/>
    </row>
    <row r="29" spans="2:13" x14ac:dyDescent="0.25">
      <c r="B29" s="16" t="s">
        <v>7</v>
      </c>
      <c r="C29" s="1">
        <v>54937.131225106401</v>
      </c>
      <c r="D29" s="1">
        <v>53117.502076700264</v>
      </c>
      <c r="E29" s="1">
        <v>52206.29603067226</v>
      </c>
      <c r="F29" s="1">
        <v>51735.635665418755</v>
      </c>
      <c r="G29" s="1">
        <v>51768.466444719888</v>
      </c>
      <c r="H29" s="1">
        <v>51954.476337021319</v>
      </c>
      <c r="I29" s="1">
        <v>52304.620659293723</v>
      </c>
      <c r="J29" s="1">
        <v>50699.428217633649</v>
      </c>
      <c r="K29" s="34"/>
      <c r="L29" s="34"/>
      <c r="M29" s="34"/>
    </row>
    <row r="30" spans="2:13" x14ac:dyDescent="0.25">
      <c r="B30" s="16" t="s">
        <v>8</v>
      </c>
      <c r="C30" s="1">
        <v>0</v>
      </c>
      <c r="D30" s="1">
        <v>0</v>
      </c>
      <c r="E30" s="1">
        <v>0</v>
      </c>
      <c r="F30" s="1">
        <v>0</v>
      </c>
      <c r="G30" s="1">
        <v>0</v>
      </c>
      <c r="H30" s="1">
        <v>0</v>
      </c>
      <c r="I30" s="1">
        <v>0</v>
      </c>
      <c r="J30" s="1">
        <v>0</v>
      </c>
      <c r="K30" s="34"/>
      <c r="L30" s="34"/>
      <c r="M30" s="34"/>
    </row>
    <row r="31" spans="2:13" x14ac:dyDescent="0.25">
      <c r="B31" s="16" t="s">
        <v>9</v>
      </c>
      <c r="C31" s="1">
        <v>0</v>
      </c>
      <c r="D31" s="1">
        <v>0</v>
      </c>
      <c r="E31" s="1">
        <v>0</v>
      </c>
      <c r="F31" s="1">
        <v>0</v>
      </c>
      <c r="G31" s="1">
        <v>0</v>
      </c>
      <c r="H31" s="1">
        <v>0</v>
      </c>
      <c r="I31" s="1">
        <v>0</v>
      </c>
      <c r="J31" s="1">
        <v>0</v>
      </c>
      <c r="K31" s="34"/>
      <c r="L31" s="34"/>
      <c r="M31" s="34"/>
    </row>
    <row r="32" spans="2:13" x14ac:dyDescent="0.25">
      <c r="B32" s="14" t="s">
        <v>14</v>
      </c>
      <c r="C32" s="17">
        <f t="shared" ref="C32:E32" si="14">SUM(C33:C35)+C38+SUM(C40:C41)</f>
        <v>430993.94028682902</v>
      </c>
      <c r="D32" s="17">
        <f t="shared" si="14"/>
        <v>442291.44437490113</v>
      </c>
      <c r="E32" s="17">
        <f t="shared" si="14"/>
        <v>450805.12844408758</v>
      </c>
      <c r="F32" s="17">
        <f>SUM(F33:F35)+F38+SUM(F40:F41)</f>
        <v>468673.92962938792</v>
      </c>
      <c r="G32" s="17">
        <f t="shared" ref="G32:I32" si="15">SUM(G33:G35)+G38+SUM(G40:G41)</f>
        <v>484240.38474396255</v>
      </c>
      <c r="H32" s="17">
        <f t="shared" si="15"/>
        <v>491223.86163907259</v>
      </c>
      <c r="I32" s="17">
        <f t="shared" si="15"/>
        <v>481289.26990044606</v>
      </c>
      <c r="J32" s="17">
        <f t="shared" ref="J32" si="16">SUM(J33:J35)+J38+SUM(J40:J41)</f>
        <v>489793.09015731554</v>
      </c>
      <c r="K32" s="34"/>
      <c r="L32" s="34"/>
      <c r="M32" s="34"/>
    </row>
    <row r="33" spans="2:13" x14ac:dyDescent="0.25">
      <c r="B33" s="16" t="s">
        <v>13</v>
      </c>
      <c r="C33" s="31">
        <f t="shared" ref="C33:E33" si="17">C25</f>
        <v>0</v>
      </c>
      <c r="D33" s="31">
        <f t="shared" si="17"/>
        <v>0</v>
      </c>
      <c r="E33" s="31">
        <f t="shared" si="17"/>
        <v>0</v>
      </c>
      <c r="F33" s="31">
        <f>F25</f>
        <v>0</v>
      </c>
      <c r="G33" s="31">
        <f t="shared" ref="G33:I33" si="18">G25</f>
        <v>0</v>
      </c>
      <c r="H33" s="31">
        <f t="shared" si="18"/>
        <v>0</v>
      </c>
      <c r="I33" s="31">
        <f t="shared" si="18"/>
        <v>0</v>
      </c>
      <c r="J33" s="31">
        <f t="shared" ref="J33" si="19">J25</f>
        <v>0</v>
      </c>
      <c r="K33" s="34"/>
      <c r="L33" s="34"/>
      <c r="M33" s="34"/>
    </row>
    <row r="34" spans="2:13" x14ac:dyDescent="0.25">
      <c r="B34" s="16" t="s">
        <v>5</v>
      </c>
      <c r="C34" s="31">
        <f t="shared" ref="C34:E34" si="20">C8+C16+C26</f>
        <v>0</v>
      </c>
      <c r="D34" s="31">
        <f t="shared" si="20"/>
        <v>0</v>
      </c>
      <c r="E34" s="31">
        <f t="shared" si="20"/>
        <v>0</v>
      </c>
      <c r="F34" s="31">
        <f>F8+F16+F26</f>
        <v>0</v>
      </c>
      <c r="G34" s="31">
        <f t="shared" ref="G34:I34" si="21">G8+G16+G26</f>
        <v>0</v>
      </c>
      <c r="H34" s="31">
        <f t="shared" si="21"/>
        <v>0</v>
      </c>
      <c r="I34" s="31">
        <f t="shared" si="21"/>
        <v>0</v>
      </c>
      <c r="J34" s="31">
        <f t="shared" ref="J34" si="22">J8+J16+J26</f>
        <v>0</v>
      </c>
      <c r="K34" s="34"/>
      <c r="L34" s="34"/>
      <c r="M34" s="34"/>
    </row>
    <row r="35" spans="2:13" x14ac:dyDescent="0.25">
      <c r="B35" s="16" t="s">
        <v>6</v>
      </c>
      <c r="C35" s="31">
        <f t="shared" ref="C35:E35" si="23">C9+C17+C27</f>
        <v>370198.83877360669</v>
      </c>
      <c r="D35" s="31">
        <f t="shared" si="23"/>
        <v>383143.15283013915</v>
      </c>
      <c r="E35" s="31">
        <f t="shared" si="23"/>
        <v>392779.06428268988</v>
      </c>
      <c r="F35" s="31">
        <f>F9+F17+F27</f>
        <v>411121.19559429475</v>
      </c>
      <c r="G35" s="31">
        <f t="shared" ref="G35:I35" si="24">G9+G17+G27</f>
        <v>426652.06594508328</v>
      </c>
      <c r="H35" s="31">
        <f t="shared" si="24"/>
        <v>433443.02506503562</v>
      </c>
      <c r="I35" s="31">
        <f t="shared" si="24"/>
        <v>423456.31301721989</v>
      </c>
      <c r="J35" s="31">
        <f t="shared" ref="J35" si="25">J9+J17+J27</f>
        <v>433789.42987856816</v>
      </c>
      <c r="K35" s="34"/>
      <c r="L35" s="34"/>
      <c r="M35" s="34"/>
    </row>
    <row r="36" spans="2:13" x14ac:dyDescent="0.25">
      <c r="B36" s="40" t="s">
        <v>33</v>
      </c>
      <c r="C36" s="36">
        <f t="shared" ref="C36:E36" si="26">C10+C18+C28</f>
        <v>-137.19673924140378</v>
      </c>
      <c r="D36" s="36">
        <f t="shared" si="26"/>
        <v>85.329640749382378</v>
      </c>
      <c r="E36" s="36">
        <f t="shared" si="26"/>
        <v>207.88429775821757</v>
      </c>
      <c r="F36" s="36">
        <f>F10+F18+F28</f>
        <v>319.07746142029191</v>
      </c>
      <c r="G36" s="36">
        <f t="shared" ref="G36:I36" si="27">G10+G18+G28</f>
        <v>356.18537435215006</v>
      </c>
      <c r="H36" s="36">
        <f t="shared" si="27"/>
        <v>287.13120575329111</v>
      </c>
      <c r="I36" s="36">
        <f t="shared" si="27"/>
        <v>-73.096731420508007</v>
      </c>
      <c r="J36" s="36">
        <f t="shared" ref="J36" si="28">J10+J18+J28</f>
        <v>-428.15262670693278</v>
      </c>
      <c r="K36" s="34"/>
      <c r="L36" s="34"/>
      <c r="M36" s="34"/>
    </row>
    <row r="37" spans="2:13" x14ac:dyDescent="0.25">
      <c r="B37" s="40" t="s">
        <v>34</v>
      </c>
      <c r="C37" s="36">
        <f t="shared" ref="C37:E37" si="29">C19</f>
        <v>5279.9766016977455</v>
      </c>
      <c r="D37" s="36">
        <f t="shared" si="29"/>
        <v>5915.4928329943532</v>
      </c>
      <c r="E37" s="36">
        <f t="shared" si="29"/>
        <v>5690.5329225405039</v>
      </c>
      <c r="F37" s="36">
        <f>F19</f>
        <v>6179.9836985352977</v>
      </c>
      <c r="G37" s="36">
        <f t="shared" ref="G37:I37" si="30">G19</f>
        <v>5825.6321390564508</v>
      </c>
      <c r="H37" s="36">
        <f t="shared" si="30"/>
        <v>6529.691008634838</v>
      </c>
      <c r="I37" s="36">
        <f t="shared" si="30"/>
        <v>5616.0428800684722</v>
      </c>
      <c r="J37" s="36">
        <f t="shared" ref="J37" si="31">J19</f>
        <v>6244.1599507511819</v>
      </c>
      <c r="K37" s="34"/>
      <c r="L37" s="34"/>
      <c r="M37" s="34"/>
    </row>
    <row r="38" spans="2:13" x14ac:dyDescent="0.25">
      <c r="B38" s="16" t="s">
        <v>7</v>
      </c>
      <c r="C38" s="31">
        <f t="shared" ref="C38:E38" si="32">C11+C20+C29</f>
        <v>60795.101513222311</v>
      </c>
      <c r="D38" s="31">
        <f t="shared" si="32"/>
        <v>59148.29154476196</v>
      </c>
      <c r="E38" s="31">
        <f t="shared" si="32"/>
        <v>58026.064161397677</v>
      </c>
      <c r="F38" s="31">
        <f>F11+F20+F29</f>
        <v>57552.734035093148</v>
      </c>
      <c r="G38" s="31">
        <f t="shared" ref="G38:I38" si="33">G11+G20+G29</f>
        <v>57588.318798879292</v>
      </c>
      <c r="H38" s="31">
        <f t="shared" si="33"/>
        <v>57780.836574036992</v>
      </c>
      <c r="I38" s="31">
        <f t="shared" si="33"/>
        <v>57832.956883226194</v>
      </c>
      <c r="J38" s="31">
        <f t="shared" ref="J38" si="34">J11+J20+J29</f>
        <v>56003.660278747397</v>
      </c>
      <c r="K38" s="34"/>
      <c r="L38" s="34"/>
      <c r="M38" s="34"/>
    </row>
    <row r="39" spans="2:13" x14ac:dyDescent="0.25">
      <c r="B39" s="40" t="s">
        <v>34</v>
      </c>
      <c r="C39" s="36">
        <f t="shared" ref="C39:E39" si="35">C21</f>
        <v>156.74907666250704</v>
      </c>
      <c r="D39" s="36">
        <f t="shared" si="35"/>
        <v>184.37229303768072</v>
      </c>
      <c r="E39" s="36">
        <f t="shared" si="35"/>
        <v>180.26253209338469</v>
      </c>
      <c r="F39" s="36">
        <f>F21</f>
        <v>968.93214048585992</v>
      </c>
      <c r="G39" s="36">
        <f t="shared" ref="G39:I39" si="36">G21</f>
        <v>160.65147183130458</v>
      </c>
      <c r="H39" s="36">
        <f t="shared" si="36"/>
        <v>180.33537647140767</v>
      </c>
      <c r="I39" s="36">
        <f t="shared" si="36"/>
        <v>158.92077487876716</v>
      </c>
      <c r="J39" s="36">
        <f t="shared" ref="J39" si="37">J21</f>
        <v>841.21714884897301</v>
      </c>
      <c r="K39" s="34"/>
      <c r="L39" s="34"/>
      <c r="M39" s="34"/>
    </row>
    <row r="40" spans="2:13" x14ac:dyDescent="0.25">
      <c r="B40" s="16" t="s">
        <v>8</v>
      </c>
      <c r="C40" s="31">
        <f t="shared" ref="C40:E40" si="38">C12+C22+C30</f>
        <v>0</v>
      </c>
      <c r="D40" s="31">
        <f t="shared" si="38"/>
        <v>0</v>
      </c>
      <c r="E40" s="31">
        <f t="shared" si="38"/>
        <v>0</v>
      </c>
      <c r="F40" s="31">
        <f>F12+F22+F30</f>
        <v>0</v>
      </c>
      <c r="G40" s="31">
        <f t="shared" ref="G40:I40" si="39">G12+G22+G30</f>
        <v>0</v>
      </c>
      <c r="H40" s="31">
        <f t="shared" si="39"/>
        <v>0</v>
      </c>
      <c r="I40" s="31">
        <f t="shared" si="39"/>
        <v>0</v>
      </c>
      <c r="J40" s="31">
        <f t="shared" ref="J40" si="40">J12+J22+J30</f>
        <v>0</v>
      </c>
      <c r="K40" s="34"/>
      <c r="L40" s="34"/>
      <c r="M40" s="34"/>
    </row>
    <row r="41" spans="2:13" x14ac:dyDescent="0.25">
      <c r="B41" s="16" t="s">
        <v>9</v>
      </c>
      <c r="C41" s="31">
        <f t="shared" ref="C41:E41" si="41">C13+C23+C31</f>
        <v>0</v>
      </c>
      <c r="D41" s="31">
        <f t="shared" si="41"/>
        <v>0</v>
      </c>
      <c r="E41" s="31">
        <f t="shared" si="41"/>
        <v>0</v>
      </c>
      <c r="F41" s="31">
        <f>F13+F23+F31</f>
        <v>0</v>
      </c>
      <c r="G41" s="31">
        <f t="shared" ref="G41:I41" si="42">G13+G23+G31</f>
        <v>0</v>
      </c>
      <c r="H41" s="31">
        <f t="shared" si="42"/>
        <v>0</v>
      </c>
      <c r="I41" s="31">
        <f t="shared" si="42"/>
        <v>0</v>
      </c>
      <c r="J41" s="31">
        <f t="shared" ref="J41" si="43">J13+J23+J31</f>
        <v>0</v>
      </c>
      <c r="K41" s="34"/>
      <c r="L41" s="34"/>
      <c r="M41" s="34"/>
    </row>
    <row r="42" spans="2:13" x14ac:dyDescent="0.25">
      <c r="B42" s="16"/>
      <c r="C42" s="18"/>
      <c r="D42" s="18"/>
      <c r="E42" s="18"/>
      <c r="F42" s="18"/>
      <c r="G42" s="18"/>
      <c r="H42" s="18"/>
      <c r="I42" s="18"/>
      <c r="J42" s="18"/>
      <c r="K42" s="34"/>
      <c r="L42" s="34"/>
      <c r="M42" s="34"/>
    </row>
    <row r="43" spans="2:13" x14ac:dyDescent="0.25">
      <c r="B43" s="19" t="s">
        <v>15</v>
      </c>
      <c r="C43" s="18">
        <f t="shared" ref="C43:E43" si="44">C44+C45</f>
        <v>430993.94028682902</v>
      </c>
      <c r="D43" s="18">
        <f t="shared" si="44"/>
        <v>442291.44437490118</v>
      </c>
      <c r="E43" s="18">
        <f t="shared" si="44"/>
        <v>450805.12844408787</v>
      </c>
      <c r="F43" s="18">
        <f>F44+F45</f>
        <v>468673.92962938832</v>
      </c>
      <c r="G43" s="18">
        <f t="shared" ref="G43:I43" si="45">G44+G45</f>
        <v>484240.38474396255</v>
      </c>
      <c r="H43" s="18">
        <f t="shared" si="45"/>
        <v>491223.86163907265</v>
      </c>
      <c r="I43" s="18">
        <f t="shared" si="45"/>
        <v>481289.26990044623</v>
      </c>
      <c r="J43" s="18">
        <f t="shared" ref="J43" si="46">J44+J45</f>
        <v>489793.09015731572</v>
      </c>
      <c r="K43" s="34"/>
      <c r="L43" s="34"/>
      <c r="M43" s="34"/>
    </row>
    <row r="44" spans="2:13" x14ac:dyDescent="0.25">
      <c r="B44" s="16" t="s">
        <v>16</v>
      </c>
      <c r="C44" s="32">
        <v>286292.24936130486</v>
      </c>
      <c r="D44" s="32">
        <v>296740.16701964528</v>
      </c>
      <c r="E44" s="32">
        <v>305555.81458190357</v>
      </c>
      <c r="F44" s="32">
        <v>322555.10790081031</v>
      </c>
      <c r="G44" s="32">
        <v>338718.98595241376</v>
      </c>
      <c r="H44" s="32">
        <v>346557.86162400577</v>
      </c>
      <c r="I44" s="32">
        <v>336512.59824983822</v>
      </c>
      <c r="J44" s="32">
        <v>345217.29926919279</v>
      </c>
      <c r="K44" s="34"/>
      <c r="L44" s="34"/>
      <c r="M44" s="34"/>
    </row>
    <row r="45" spans="2:13" x14ac:dyDescent="0.25">
      <c r="B45" s="16" t="s">
        <v>17</v>
      </c>
      <c r="C45" s="32">
        <v>144701.69092552419</v>
      </c>
      <c r="D45" s="32">
        <v>145551.27735525591</v>
      </c>
      <c r="E45" s="32">
        <v>145249.3138621843</v>
      </c>
      <c r="F45" s="32">
        <v>146118.82172857801</v>
      </c>
      <c r="G45" s="32">
        <v>145521.39879154883</v>
      </c>
      <c r="H45" s="32">
        <v>144666.00001506688</v>
      </c>
      <c r="I45" s="32">
        <v>144776.67165060801</v>
      </c>
      <c r="J45" s="32">
        <v>144575.79088812292</v>
      </c>
      <c r="K45" s="34"/>
      <c r="L45" s="34"/>
      <c r="M45" s="34"/>
    </row>
    <row r="46" spans="2:13" x14ac:dyDescent="0.25">
      <c r="B46" s="16"/>
      <c r="C46" s="18"/>
      <c r="D46" s="18"/>
      <c r="E46" s="18"/>
      <c r="F46" s="18"/>
      <c r="G46" s="18"/>
      <c r="H46" s="18"/>
      <c r="I46" s="18"/>
      <c r="J46" s="18"/>
      <c r="K46" s="34"/>
      <c r="L46" s="34"/>
      <c r="M46" s="34"/>
    </row>
    <row r="47" spans="2:13" x14ac:dyDescent="0.25">
      <c r="B47" s="12" t="s">
        <v>18</v>
      </c>
      <c r="C47" s="18">
        <f t="shared" ref="C47:I47" si="47">C48+C49</f>
        <v>430993.94028682902</v>
      </c>
      <c r="D47" s="18">
        <f t="shared" si="47"/>
        <v>442291.44437490113</v>
      </c>
      <c r="E47" s="18">
        <f t="shared" si="47"/>
        <v>450805.12844408792</v>
      </c>
      <c r="F47" s="18">
        <f t="shared" si="47"/>
        <v>468673.92962938827</v>
      </c>
      <c r="G47" s="18">
        <f t="shared" si="47"/>
        <v>484240.38474396261</v>
      </c>
      <c r="H47" s="18">
        <f t="shared" si="47"/>
        <v>491223.86163907265</v>
      </c>
      <c r="I47" s="18">
        <f t="shared" si="47"/>
        <v>481289.26990044618</v>
      </c>
      <c r="J47" s="18">
        <f t="shared" ref="J47" si="48">J48+J49</f>
        <v>489793.09015731578</v>
      </c>
      <c r="K47" s="34"/>
      <c r="L47" s="34"/>
      <c r="M47" s="34"/>
    </row>
    <row r="48" spans="2:13" x14ac:dyDescent="0.25">
      <c r="B48" s="16" t="s">
        <v>19</v>
      </c>
      <c r="C48" s="32">
        <v>224332.36565269085</v>
      </c>
      <c r="D48" s="32">
        <v>238888.17703611511</v>
      </c>
      <c r="E48" s="32">
        <v>245703.4723607511</v>
      </c>
      <c r="F48" s="32">
        <v>263110.35317317175</v>
      </c>
      <c r="G48" s="32">
        <v>283885.43929608777</v>
      </c>
      <c r="H48" s="32">
        <v>295051.153187263</v>
      </c>
      <c r="I48" s="32">
        <v>291325.81410156301</v>
      </c>
      <c r="J48" s="32">
        <v>304874.49245913228</v>
      </c>
      <c r="K48" s="34"/>
      <c r="L48" s="34"/>
      <c r="M48" s="34"/>
    </row>
    <row r="49" spans="2:13" x14ac:dyDescent="0.25">
      <c r="B49" s="16" t="s">
        <v>20</v>
      </c>
      <c r="C49" s="32">
        <v>206661.57463413817</v>
      </c>
      <c r="D49" s="32">
        <v>203403.26733878598</v>
      </c>
      <c r="E49" s="32">
        <v>205101.65608333683</v>
      </c>
      <c r="F49" s="32">
        <v>205563.57645621648</v>
      </c>
      <c r="G49" s="32">
        <v>200354.94544787484</v>
      </c>
      <c r="H49" s="32">
        <v>196172.70845180962</v>
      </c>
      <c r="I49" s="32">
        <v>189963.45579888317</v>
      </c>
      <c r="J49" s="32">
        <v>184918.5976981835</v>
      </c>
      <c r="K49" s="34"/>
      <c r="L49" s="34"/>
      <c r="M49" s="34"/>
    </row>
    <row r="50" spans="2:13" x14ac:dyDescent="0.25">
      <c r="B50" s="8"/>
      <c r="C50" s="20"/>
      <c r="D50" s="20"/>
      <c r="E50" s="20"/>
      <c r="F50" s="20"/>
      <c r="G50" s="20"/>
      <c r="H50" s="20"/>
      <c r="I50" s="20"/>
      <c r="J50" s="20"/>
    </row>
    <row r="51" spans="2:13" x14ac:dyDescent="0.25">
      <c r="B51" s="21"/>
      <c r="C51" s="22"/>
      <c r="D51" s="22"/>
      <c r="E51" s="22"/>
      <c r="F51" s="22"/>
      <c r="G51" s="22"/>
      <c r="H51" s="22"/>
      <c r="I51" s="13"/>
      <c r="J51" s="13"/>
    </row>
    <row r="52" spans="2:13" x14ac:dyDescent="0.25">
      <c r="B52" s="12" t="s">
        <v>21</v>
      </c>
      <c r="C52" s="23"/>
      <c r="D52" s="23"/>
      <c r="E52" s="23"/>
      <c r="F52" s="23"/>
      <c r="G52" s="23"/>
      <c r="H52" s="22"/>
      <c r="I52" s="13"/>
      <c r="J52" s="13"/>
    </row>
    <row r="53" spans="2:13" x14ac:dyDescent="0.25">
      <c r="B53" s="21" t="s">
        <v>26</v>
      </c>
      <c r="C53" s="37">
        <f t="shared" ref="C53:F53" si="49">C36</f>
        <v>-137.19673924140378</v>
      </c>
      <c r="D53" s="37">
        <f t="shared" si="49"/>
        <v>85.329640749382378</v>
      </c>
      <c r="E53" s="37">
        <f t="shared" si="49"/>
        <v>207.88429775821757</v>
      </c>
      <c r="F53" s="37">
        <f t="shared" si="49"/>
        <v>319.07746142029191</v>
      </c>
      <c r="G53" s="37">
        <f t="shared" ref="G53:H53" si="50">G36</f>
        <v>356.18537435215006</v>
      </c>
      <c r="H53" s="37">
        <f t="shared" si="50"/>
        <v>287.13120575329111</v>
      </c>
      <c r="I53" s="37">
        <f>I36</f>
        <v>-73.096731420508007</v>
      </c>
      <c r="J53" s="37">
        <f t="shared" ref="J53" si="51">J36</f>
        <v>-428.15262670693278</v>
      </c>
    </row>
    <row r="54" spans="2:13" x14ac:dyDescent="0.25">
      <c r="B54" s="21" t="s">
        <v>27</v>
      </c>
      <c r="C54" s="37">
        <f t="shared" ref="C54:F54" si="52">C37+C39</f>
        <v>5436.7256783602525</v>
      </c>
      <c r="D54" s="37">
        <f t="shared" si="52"/>
        <v>6099.8651260320339</v>
      </c>
      <c r="E54" s="37">
        <f t="shared" si="52"/>
        <v>5870.7954546338888</v>
      </c>
      <c r="F54" s="37">
        <f t="shared" si="52"/>
        <v>7148.9158390211578</v>
      </c>
      <c r="G54" s="37">
        <f t="shared" ref="G54:H54" si="53">G37+G39</f>
        <v>5986.2836108877555</v>
      </c>
      <c r="H54" s="37">
        <f t="shared" si="53"/>
        <v>6710.0263851062455</v>
      </c>
      <c r="I54" s="37">
        <f>I37+I39</f>
        <v>5774.9636549472398</v>
      </c>
      <c r="J54" s="37">
        <f t="shared" ref="J54" si="54">J37+J39</f>
        <v>7085.3770996001549</v>
      </c>
    </row>
    <row r="55" spans="2:13" x14ac:dyDescent="0.25">
      <c r="B55" s="24"/>
      <c r="C55" s="24"/>
      <c r="D55" s="24"/>
      <c r="E55" s="24"/>
      <c r="F55" s="24"/>
      <c r="G55" s="25"/>
      <c r="H55" s="25"/>
      <c r="I55" s="26"/>
      <c r="J55" s="26"/>
    </row>
    <row r="56" spans="2:13" s="49" customFormat="1" hidden="1" x14ac:dyDescent="0.25">
      <c r="B56" s="47" t="s">
        <v>22</v>
      </c>
      <c r="C56" s="48">
        <f t="shared" ref="C56:F56" si="55">(C44+C45)-C32</f>
        <v>0</v>
      </c>
      <c r="D56" s="48">
        <f t="shared" si="55"/>
        <v>0</v>
      </c>
      <c r="E56" s="48">
        <f t="shared" si="55"/>
        <v>0</v>
      </c>
      <c r="F56" s="48">
        <f t="shared" si="55"/>
        <v>0</v>
      </c>
      <c r="G56" s="48">
        <f t="shared" ref="G56:H56" si="56">(G44+G45)-G32</f>
        <v>0</v>
      </c>
      <c r="H56" s="48">
        <f t="shared" si="56"/>
        <v>0</v>
      </c>
      <c r="I56" s="48">
        <f>(I44+I45)-I32</f>
        <v>0</v>
      </c>
      <c r="J56" s="48">
        <f t="shared" ref="J56" si="57">(J44+J45)-J32</f>
        <v>0</v>
      </c>
    </row>
    <row r="57" spans="2:13" s="49" customFormat="1" hidden="1" x14ac:dyDescent="0.25">
      <c r="B57" s="47" t="s">
        <v>23</v>
      </c>
      <c r="C57" s="48">
        <f t="shared" ref="C57:F57" si="58">(C48+C49)-C32</f>
        <v>0</v>
      </c>
      <c r="D57" s="48">
        <f t="shared" si="58"/>
        <v>0</v>
      </c>
      <c r="E57" s="48">
        <f t="shared" si="58"/>
        <v>0</v>
      </c>
      <c r="F57" s="48">
        <f t="shared" si="58"/>
        <v>0</v>
      </c>
      <c r="G57" s="48">
        <f t="shared" ref="G57:H57" si="59">(G48+G49)-G32</f>
        <v>0</v>
      </c>
      <c r="H57" s="48">
        <f t="shared" si="59"/>
        <v>0</v>
      </c>
      <c r="I57" s="48">
        <f>(I48+I49)-I32</f>
        <v>0</v>
      </c>
      <c r="J57" s="48">
        <f t="shared" ref="J57" si="60">(J48+J49)-J32</f>
        <v>0</v>
      </c>
    </row>
    <row r="58" spans="2:13" s="49" customFormat="1" hidden="1" x14ac:dyDescent="0.25">
      <c r="B58" s="47"/>
      <c r="C58" s="47"/>
      <c r="D58" s="47"/>
      <c r="E58" s="47"/>
      <c r="F58" s="47"/>
      <c r="G58" s="50"/>
      <c r="H58" s="50"/>
      <c r="I58" s="51"/>
      <c r="J58" s="51"/>
    </row>
    <row r="59" spans="2:13" x14ac:dyDescent="0.25">
      <c r="B59" s="38" t="s">
        <v>29</v>
      </c>
      <c r="C59" s="38"/>
      <c r="D59" s="38"/>
      <c r="E59" s="38"/>
      <c r="F59" s="38"/>
    </row>
    <row r="60" spans="2:13" x14ac:dyDescent="0.25">
      <c r="B60" s="38" t="s">
        <v>37</v>
      </c>
      <c r="C60" s="38"/>
      <c r="D60" s="38"/>
      <c r="E60" s="38"/>
      <c r="F60" s="38"/>
    </row>
    <row r="61" spans="2:13" ht="14.45" customHeight="1" x14ac:dyDescent="0.25">
      <c r="B61" s="61" t="s">
        <v>40</v>
      </c>
      <c r="C61" s="61"/>
      <c r="D61" s="61"/>
      <c r="E61" s="61"/>
      <c r="F61" s="61"/>
      <c r="G61" s="61"/>
      <c r="H61" s="61"/>
      <c r="I61" s="61"/>
      <c r="J61" s="61"/>
    </row>
    <row r="62" spans="2:13" x14ac:dyDescent="0.25">
      <c r="B62" s="29"/>
      <c r="C62" s="29"/>
      <c r="D62" s="29"/>
      <c r="E62" s="29"/>
      <c r="F62" s="29"/>
      <c r="G62" s="28"/>
      <c r="H62" s="28"/>
      <c r="I62" s="28"/>
      <c r="J62" s="28"/>
    </row>
    <row r="63" spans="2:13" x14ac:dyDescent="0.25">
      <c r="B63" s="29"/>
      <c r="C63" s="29"/>
      <c r="D63" s="29"/>
      <c r="E63" s="29"/>
      <c r="F63" s="29"/>
      <c r="G63" s="28"/>
      <c r="H63" s="28"/>
      <c r="I63" s="28"/>
      <c r="J63" s="28"/>
    </row>
    <row r="64" spans="2:13" x14ac:dyDescent="0.25">
      <c r="B64" s="29"/>
      <c r="C64" s="29"/>
      <c r="D64" s="29"/>
      <c r="E64" s="29"/>
      <c r="F64" s="29"/>
      <c r="G64" s="28"/>
      <c r="H64" s="28"/>
      <c r="I64" s="28"/>
      <c r="J64" s="28"/>
    </row>
    <row r="65" spans="2:6" x14ac:dyDescent="0.25">
      <c r="B65" s="30"/>
      <c r="C65" s="30"/>
      <c r="D65" s="30"/>
      <c r="E65" s="30"/>
      <c r="F65" s="30"/>
    </row>
  </sheetData>
  <mergeCells count="1">
    <mergeCell ref="B61:J61"/>
  </mergeCells>
  <pageMargins left="0.7" right="0.7" top="0.75" bottom="0.75" header="0.3" footer="0.3"/>
  <ignoredErrors>
    <ignoredError sqref="C53:J54" unlockedFormula="1"/>
    <ignoredError sqref="J38 C38:I38" formula="1"/>
  </ignoredError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O65"/>
  <sheetViews>
    <sheetView topLeftCell="B1" workbookViewId="0">
      <selection activeCell="C8" sqref="C8"/>
    </sheetView>
  </sheetViews>
  <sheetFormatPr defaultColWidth="9.140625" defaultRowHeight="15" x14ac:dyDescent="0.25"/>
  <cols>
    <col min="1" max="1" width="1.5703125" style="6" customWidth="1"/>
    <col min="2" max="2" width="54.7109375" style="27" customWidth="1"/>
    <col min="3" max="10" width="15.7109375" style="27" customWidth="1"/>
    <col min="11" max="12" width="13.28515625" style="6" bestFit="1" customWidth="1"/>
    <col min="13" max="14" width="9.140625" style="6"/>
    <col min="15" max="15" width="15.28515625" style="6" bestFit="1" customWidth="1"/>
    <col min="16" max="16384" width="9.140625" style="6"/>
  </cols>
  <sheetData>
    <row r="1" spans="2:12" x14ac:dyDescent="0.25">
      <c r="B1" s="2"/>
      <c r="C1" s="2"/>
      <c r="D1" s="2"/>
      <c r="E1" s="2"/>
      <c r="F1" s="2"/>
      <c r="G1" s="3"/>
      <c r="H1" s="3"/>
      <c r="I1" s="4" t="s">
        <v>0</v>
      </c>
      <c r="J1" s="5" t="s">
        <v>30</v>
      </c>
    </row>
    <row r="2" spans="2:12" x14ac:dyDescent="0.25">
      <c r="B2" s="7" t="s">
        <v>35</v>
      </c>
      <c r="C2" s="7"/>
      <c r="D2" s="7"/>
      <c r="E2" s="7"/>
      <c r="F2" s="7"/>
      <c r="G2" s="3"/>
      <c r="H2" s="3"/>
      <c r="I2" s="4" t="s">
        <v>1</v>
      </c>
      <c r="J2" s="5" t="str">
        <f>'1. General Govt'!J2</f>
        <v>Q3 2022</v>
      </c>
    </row>
    <row r="3" spans="2:12" x14ac:dyDescent="0.25">
      <c r="B3" s="8" t="s">
        <v>39</v>
      </c>
      <c r="C3" s="21"/>
      <c r="D3" s="21"/>
      <c r="E3" s="21"/>
      <c r="F3" s="21"/>
      <c r="G3" s="3"/>
      <c r="H3" s="3"/>
      <c r="I3" s="4" t="s">
        <v>2</v>
      </c>
      <c r="J3" s="5" t="s">
        <v>31</v>
      </c>
    </row>
    <row r="4" spans="2:12" x14ac:dyDescent="0.25">
      <c r="B4" s="8"/>
      <c r="C4" s="9" t="s">
        <v>42</v>
      </c>
      <c r="D4" s="9" t="s">
        <v>46</v>
      </c>
      <c r="E4" s="9" t="s">
        <v>47</v>
      </c>
      <c r="F4" s="9" t="s">
        <v>48</v>
      </c>
      <c r="G4" s="9" t="s">
        <v>53</v>
      </c>
      <c r="H4" s="9" t="s">
        <v>54</v>
      </c>
      <c r="I4" s="9" t="s">
        <v>67</v>
      </c>
      <c r="J4" s="9" t="s">
        <v>65</v>
      </c>
    </row>
    <row r="5" spans="2:12" x14ac:dyDescent="0.25">
      <c r="B5" s="10" t="s">
        <v>36</v>
      </c>
      <c r="C5" s="10"/>
      <c r="D5" s="10"/>
      <c r="E5" s="10"/>
      <c r="F5" s="10"/>
      <c r="G5" s="11"/>
      <c r="H5" s="11"/>
      <c r="I5" s="11"/>
      <c r="J5" s="11"/>
    </row>
    <row r="6" spans="2:12" x14ac:dyDescent="0.25">
      <c r="B6" s="12" t="s">
        <v>3</v>
      </c>
      <c r="C6" s="12"/>
      <c r="D6" s="12"/>
      <c r="E6" s="12"/>
      <c r="F6" s="12"/>
      <c r="G6" s="13"/>
      <c r="H6" s="13"/>
      <c r="I6" s="13"/>
      <c r="J6" s="13"/>
    </row>
    <row r="7" spans="2:12" x14ac:dyDescent="0.25">
      <c r="B7" s="14" t="s">
        <v>4</v>
      </c>
      <c r="C7" s="15">
        <f t="shared" ref="C7:E7" si="0">C8+C9+C11+C12+C13</f>
        <v>2569.2107241568033</v>
      </c>
      <c r="D7" s="15">
        <f t="shared" si="0"/>
        <v>3581.1817420231264</v>
      </c>
      <c r="E7" s="15">
        <f t="shared" si="0"/>
        <v>2942.5546882891931</v>
      </c>
      <c r="F7" s="15">
        <f>F8+F9+F11+F12+F13</f>
        <v>2987.9638486908352</v>
      </c>
      <c r="G7" s="15">
        <f t="shared" ref="G7" si="1">G8+G9+G11+G12+G13</f>
        <v>2561.3303799405639</v>
      </c>
      <c r="H7" s="15">
        <f>H8+H9+H11+H12+H13</f>
        <v>3063.8113638933828</v>
      </c>
      <c r="I7" s="15">
        <f t="shared" ref="I7" si="2">I8+I9+I11+I12+I13</f>
        <v>2944.4940196210191</v>
      </c>
      <c r="J7" s="15">
        <f t="shared" ref="J7" si="3">J8+J9+J11+J12+J13</f>
        <v>2207.9638191524718</v>
      </c>
    </row>
    <row r="8" spans="2:12" x14ac:dyDescent="0.25">
      <c r="B8" s="16" t="s">
        <v>5</v>
      </c>
      <c r="C8" s="1">
        <v>0</v>
      </c>
      <c r="D8" s="1">
        <v>0</v>
      </c>
      <c r="E8" s="1">
        <v>0</v>
      </c>
      <c r="F8" s="1">
        <v>0</v>
      </c>
      <c r="G8" s="1">
        <v>0</v>
      </c>
      <c r="H8" s="1">
        <v>0</v>
      </c>
      <c r="I8" s="1">
        <v>0</v>
      </c>
      <c r="J8" s="1">
        <v>0</v>
      </c>
      <c r="K8" s="34"/>
      <c r="L8" s="34"/>
    </row>
    <row r="9" spans="2:12" x14ac:dyDescent="0.25">
      <c r="B9" s="16" t="s">
        <v>6</v>
      </c>
      <c r="C9" s="1">
        <v>0</v>
      </c>
      <c r="D9" s="1">
        <v>0</v>
      </c>
      <c r="E9" s="1">
        <v>0</v>
      </c>
      <c r="F9" s="1">
        <v>0</v>
      </c>
      <c r="G9" s="1">
        <v>0</v>
      </c>
      <c r="H9" s="1">
        <v>0</v>
      </c>
      <c r="I9" s="1">
        <v>0</v>
      </c>
      <c r="J9" s="1">
        <v>0</v>
      </c>
      <c r="K9" s="34"/>
      <c r="L9" s="34"/>
    </row>
    <row r="10" spans="2:12" x14ac:dyDescent="0.25">
      <c r="B10" s="40" t="s">
        <v>33</v>
      </c>
      <c r="C10" s="39">
        <v>0</v>
      </c>
      <c r="D10" s="39">
        <v>0</v>
      </c>
      <c r="E10" s="39">
        <v>0</v>
      </c>
      <c r="F10" s="39">
        <v>0</v>
      </c>
      <c r="G10" s="39">
        <v>0</v>
      </c>
      <c r="H10" s="39">
        <v>0</v>
      </c>
      <c r="I10" s="39">
        <v>0</v>
      </c>
      <c r="J10" s="39">
        <v>0</v>
      </c>
      <c r="K10" s="34"/>
      <c r="L10" s="34"/>
    </row>
    <row r="11" spans="2:12" x14ac:dyDescent="0.25">
      <c r="B11" s="16" t="s">
        <v>7</v>
      </c>
      <c r="C11" s="1">
        <v>0</v>
      </c>
      <c r="D11" s="1">
        <v>0</v>
      </c>
      <c r="E11" s="1">
        <v>0</v>
      </c>
      <c r="F11" s="1">
        <v>0</v>
      </c>
      <c r="G11" s="1">
        <v>0</v>
      </c>
      <c r="H11" s="1">
        <v>0</v>
      </c>
      <c r="I11" s="1">
        <v>0</v>
      </c>
      <c r="J11" s="1">
        <v>0</v>
      </c>
      <c r="K11" s="34"/>
      <c r="L11" s="34"/>
    </row>
    <row r="12" spans="2:12" x14ac:dyDescent="0.25">
      <c r="B12" s="16" t="s">
        <v>8</v>
      </c>
      <c r="C12" s="1">
        <v>0</v>
      </c>
      <c r="D12" s="1">
        <v>0</v>
      </c>
      <c r="E12" s="1">
        <v>0</v>
      </c>
      <c r="F12" s="1">
        <v>0</v>
      </c>
      <c r="G12" s="1">
        <v>0</v>
      </c>
      <c r="H12" s="1">
        <v>0</v>
      </c>
      <c r="I12" s="1">
        <v>0</v>
      </c>
      <c r="J12" s="1">
        <v>0</v>
      </c>
      <c r="K12" s="34"/>
      <c r="L12" s="34"/>
    </row>
    <row r="13" spans="2:12" x14ac:dyDescent="0.25">
      <c r="B13" s="16" t="s">
        <v>9</v>
      </c>
      <c r="C13" s="1">
        <v>2569.2107241568033</v>
      </c>
      <c r="D13" s="1">
        <v>3581.1817420231264</v>
      </c>
      <c r="E13" s="1">
        <v>2942.5546882891931</v>
      </c>
      <c r="F13" s="1">
        <v>2987.9638486908352</v>
      </c>
      <c r="G13" s="1">
        <v>2561.3303799405639</v>
      </c>
      <c r="H13" s="1">
        <v>3063.8113638933828</v>
      </c>
      <c r="I13" s="1">
        <v>2944.4940196210191</v>
      </c>
      <c r="J13" s="1">
        <v>2207.9638191524718</v>
      </c>
      <c r="K13" s="34"/>
      <c r="L13" s="34"/>
    </row>
    <row r="14" spans="2:12" x14ac:dyDescent="0.25">
      <c r="B14" s="14" t="s">
        <v>10</v>
      </c>
      <c r="C14" s="15">
        <f t="shared" ref="C14:E14" si="4">C15+C24</f>
        <v>1622.1725716434282</v>
      </c>
      <c r="D14" s="15">
        <f t="shared" si="4"/>
        <v>1618.9368909705231</v>
      </c>
      <c r="E14" s="15">
        <f t="shared" si="4"/>
        <v>1642.9533157453134</v>
      </c>
      <c r="F14" s="15">
        <f>F15+F24</f>
        <v>1722.157693308726</v>
      </c>
      <c r="G14" s="15">
        <f t="shared" ref="G14" si="5">G15+G24</f>
        <v>2362.5733044959752</v>
      </c>
      <c r="H14" s="15">
        <f>H15+H24</f>
        <v>2679.5070182957297</v>
      </c>
      <c r="I14" s="15">
        <f t="shared" ref="I14" si="6">I15+I24</f>
        <v>2647.906186144392</v>
      </c>
      <c r="J14" s="15">
        <f t="shared" ref="J14" si="7">J15+J24</f>
        <v>2749.8047005331287</v>
      </c>
      <c r="K14" s="34"/>
    </row>
    <row r="15" spans="2:12" x14ac:dyDescent="0.25">
      <c r="B15" s="14" t="s">
        <v>11</v>
      </c>
      <c r="C15" s="15">
        <f t="shared" ref="C15:E15" si="8">C16+C17+C20+C22+C23</f>
        <v>95.660603861975915</v>
      </c>
      <c r="D15" s="15">
        <f t="shared" si="8"/>
        <v>92.594895516961998</v>
      </c>
      <c r="E15" s="15">
        <f t="shared" si="8"/>
        <v>92.785917856771434</v>
      </c>
      <c r="F15" s="15">
        <f>F16+F17+F20+F22+F23</f>
        <v>94.217779308230575</v>
      </c>
      <c r="G15" s="15">
        <f t="shared" ref="G15" si="9">G16+G17+G20+G22+G23</f>
        <v>169.3054615839186</v>
      </c>
      <c r="H15" s="15">
        <f>H16+H17+H20+H22+H23</f>
        <v>282.91773235814514</v>
      </c>
      <c r="I15" s="15">
        <f t="shared" ref="I15" si="10">I16+I17+I20+I22+I23</f>
        <v>242.04931979177798</v>
      </c>
      <c r="J15" s="15">
        <f t="shared" ref="J15" si="11">J16+J17+J20+J22+J23</f>
        <v>276.09958310279291</v>
      </c>
      <c r="K15" s="34"/>
    </row>
    <row r="16" spans="2:12" x14ac:dyDescent="0.25">
      <c r="B16" s="16" t="s">
        <v>5</v>
      </c>
      <c r="C16" s="1">
        <v>0</v>
      </c>
      <c r="D16" s="1">
        <v>0</v>
      </c>
      <c r="E16" s="1">
        <v>0</v>
      </c>
      <c r="F16" s="1">
        <v>0</v>
      </c>
      <c r="G16" s="1">
        <v>0</v>
      </c>
      <c r="H16" s="1">
        <v>0</v>
      </c>
      <c r="I16" s="1">
        <v>0</v>
      </c>
      <c r="J16" s="1">
        <v>0</v>
      </c>
      <c r="K16" s="34"/>
    </row>
    <row r="17" spans="2:15" x14ac:dyDescent="0.25">
      <c r="B17" s="16" t="s">
        <v>6</v>
      </c>
      <c r="C17" s="1">
        <v>0</v>
      </c>
      <c r="D17" s="1">
        <v>0</v>
      </c>
      <c r="E17" s="1">
        <v>0</v>
      </c>
      <c r="F17" s="1">
        <v>0</v>
      </c>
      <c r="G17" s="1">
        <v>0</v>
      </c>
      <c r="H17" s="1">
        <v>0</v>
      </c>
      <c r="I17" s="1">
        <v>0</v>
      </c>
      <c r="J17" s="1">
        <v>0</v>
      </c>
    </row>
    <row r="18" spans="2:15" x14ac:dyDescent="0.25">
      <c r="B18" s="40" t="s">
        <v>33</v>
      </c>
      <c r="C18" s="39">
        <v>0</v>
      </c>
      <c r="D18" s="39">
        <v>0</v>
      </c>
      <c r="E18" s="39">
        <v>0</v>
      </c>
      <c r="F18" s="39">
        <v>0</v>
      </c>
      <c r="G18" s="39">
        <v>0</v>
      </c>
      <c r="H18" s="39">
        <v>0</v>
      </c>
      <c r="I18" s="39">
        <v>0</v>
      </c>
      <c r="J18" s="39">
        <v>0</v>
      </c>
    </row>
    <row r="19" spans="2:15" x14ac:dyDescent="0.25">
      <c r="B19" s="40" t="s">
        <v>34</v>
      </c>
      <c r="C19" s="39">
        <v>0</v>
      </c>
      <c r="D19" s="39">
        <v>0</v>
      </c>
      <c r="E19" s="39">
        <v>0</v>
      </c>
      <c r="F19" s="39">
        <v>0</v>
      </c>
      <c r="G19" s="39">
        <v>0</v>
      </c>
      <c r="H19" s="39">
        <v>0</v>
      </c>
      <c r="I19" s="39">
        <v>0</v>
      </c>
      <c r="J19" s="39">
        <v>0</v>
      </c>
    </row>
    <row r="20" spans="2:15" x14ac:dyDescent="0.25">
      <c r="B20" s="16" t="s">
        <v>7</v>
      </c>
      <c r="C20" s="1">
        <v>95.660603861975915</v>
      </c>
      <c r="D20" s="1">
        <v>92.594895516961998</v>
      </c>
      <c r="E20" s="1">
        <v>92.785917856771434</v>
      </c>
      <c r="F20" s="1">
        <v>94.217779308230575</v>
      </c>
      <c r="G20" s="1">
        <v>169.3054615839186</v>
      </c>
      <c r="H20" s="1">
        <v>282.91773235814514</v>
      </c>
      <c r="I20" s="1">
        <v>242.04931979177798</v>
      </c>
      <c r="J20" s="1">
        <v>276.09958310279291</v>
      </c>
    </row>
    <row r="21" spans="2:15" x14ac:dyDescent="0.25">
      <c r="B21" s="40" t="s">
        <v>34</v>
      </c>
      <c r="C21" s="39">
        <v>7.5149390933934779</v>
      </c>
      <c r="D21" s="39">
        <v>7.2741021076252403</v>
      </c>
      <c r="E21" s="39">
        <v>7.2891085072421262</v>
      </c>
      <c r="F21" s="39">
        <v>7.4015931787106348</v>
      </c>
      <c r="G21" s="39">
        <v>12.319068541020451</v>
      </c>
      <c r="H21" s="39">
        <v>10.557076392999164</v>
      </c>
      <c r="I21" s="39">
        <v>7.1151833696290812</v>
      </c>
      <c r="J21" s="39">
        <v>20.891393889472663</v>
      </c>
    </row>
    <row r="22" spans="2:15" x14ac:dyDescent="0.25">
      <c r="B22" s="16" t="s">
        <v>8</v>
      </c>
      <c r="C22" s="1">
        <v>0</v>
      </c>
      <c r="D22" s="1">
        <v>0</v>
      </c>
      <c r="E22" s="1">
        <v>0</v>
      </c>
      <c r="F22" s="1">
        <v>0</v>
      </c>
      <c r="G22" s="1">
        <v>0</v>
      </c>
      <c r="H22" s="1">
        <v>0</v>
      </c>
      <c r="I22" s="1">
        <v>0</v>
      </c>
      <c r="J22" s="1">
        <v>0</v>
      </c>
    </row>
    <row r="23" spans="2:15" x14ac:dyDescent="0.25">
      <c r="B23" s="16" t="s">
        <v>9</v>
      </c>
      <c r="C23" s="1">
        <v>0</v>
      </c>
      <c r="D23" s="1">
        <v>0</v>
      </c>
      <c r="E23" s="1">
        <v>0</v>
      </c>
      <c r="F23" s="1">
        <v>0</v>
      </c>
      <c r="G23" s="1">
        <v>0</v>
      </c>
      <c r="H23" s="1">
        <v>0</v>
      </c>
      <c r="I23" s="1">
        <v>0</v>
      </c>
      <c r="J23" s="1">
        <v>0</v>
      </c>
    </row>
    <row r="24" spans="2:15" x14ac:dyDescent="0.25">
      <c r="B24" s="14" t="s">
        <v>12</v>
      </c>
      <c r="C24" s="15">
        <f t="shared" ref="C24:E24" si="12">C25+C26+C27+C29+C30+C31</f>
        <v>1526.5119677814523</v>
      </c>
      <c r="D24" s="15">
        <f t="shared" si="12"/>
        <v>1526.3419954535611</v>
      </c>
      <c r="E24" s="15">
        <f t="shared" si="12"/>
        <v>1550.1673978885419</v>
      </c>
      <c r="F24" s="15">
        <f>F25+F26+F27+F29+F30+F31</f>
        <v>1627.9399140004955</v>
      </c>
      <c r="G24" s="15">
        <f t="shared" ref="G24" si="13">G25+G26+G27+G29+G30+G31</f>
        <v>2193.2678429120565</v>
      </c>
      <c r="H24" s="15">
        <f>H25+H26+H27+H29+H30+H31</f>
        <v>2396.5892859375845</v>
      </c>
      <c r="I24" s="15">
        <f t="shared" ref="I24" si="14">I25+I26+I27+I29+I30+I31</f>
        <v>2405.8568663526139</v>
      </c>
      <c r="J24" s="15">
        <f t="shared" ref="J24" si="15">J25+J26+J27+J29+J30+J31</f>
        <v>2473.7051174303356</v>
      </c>
    </row>
    <row r="25" spans="2:15" x14ac:dyDescent="0.25">
      <c r="B25" s="16" t="s">
        <v>13</v>
      </c>
      <c r="C25" s="1">
        <v>0</v>
      </c>
      <c r="D25" s="1">
        <v>0</v>
      </c>
      <c r="E25" s="1">
        <v>0</v>
      </c>
      <c r="F25" s="1">
        <v>0</v>
      </c>
      <c r="G25" s="1">
        <v>0</v>
      </c>
      <c r="H25" s="1">
        <v>0</v>
      </c>
      <c r="I25" s="1">
        <v>0</v>
      </c>
      <c r="J25" s="1">
        <v>0</v>
      </c>
    </row>
    <row r="26" spans="2:15" x14ac:dyDescent="0.25">
      <c r="B26" s="16" t="s">
        <v>5</v>
      </c>
      <c r="C26" s="1">
        <v>0</v>
      </c>
      <c r="D26" s="1">
        <v>0</v>
      </c>
      <c r="E26" s="1">
        <v>0</v>
      </c>
      <c r="F26" s="1">
        <v>0</v>
      </c>
      <c r="G26" s="1">
        <v>0</v>
      </c>
      <c r="H26" s="1">
        <v>0</v>
      </c>
      <c r="I26" s="1">
        <v>0</v>
      </c>
      <c r="J26" s="1">
        <v>0</v>
      </c>
    </row>
    <row r="27" spans="2:15" x14ac:dyDescent="0.25">
      <c r="B27" s="16" t="s">
        <v>6</v>
      </c>
      <c r="C27" s="1">
        <v>0</v>
      </c>
      <c r="D27" s="1">
        <v>0</v>
      </c>
      <c r="E27" s="1">
        <v>0</v>
      </c>
      <c r="F27" s="1">
        <v>0</v>
      </c>
      <c r="G27" s="1">
        <v>0</v>
      </c>
      <c r="H27" s="1">
        <v>0</v>
      </c>
      <c r="I27" s="1">
        <v>0</v>
      </c>
      <c r="J27" s="1">
        <v>0</v>
      </c>
      <c r="O27" s="33"/>
    </row>
    <row r="28" spans="2:15" x14ac:dyDescent="0.25">
      <c r="B28" s="40" t="s">
        <v>33</v>
      </c>
      <c r="C28" s="39">
        <v>0</v>
      </c>
      <c r="D28" s="39">
        <v>0</v>
      </c>
      <c r="E28" s="39">
        <v>0</v>
      </c>
      <c r="F28" s="39">
        <v>0</v>
      </c>
      <c r="G28" s="39">
        <v>0</v>
      </c>
      <c r="H28" s="39">
        <v>0</v>
      </c>
      <c r="I28" s="39">
        <v>0</v>
      </c>
      <c r="J28" s="39">
        <v>0</v>
      </c>
      <c r="O28" s="34"/>
    </row>
    <row r="29" spans="2:15" x14ac:dyDescent="0.25">
      <c r="B29" s="16" t="s">
        <v>7</v>
      </c>
      <c r="C29" s="1">
        <v>1526.5119677814523</v>
      </c>
      <c r="D29" s="1">
        <v>1526.3419954535611</v>
      </c>
      <c r="E29" s="1">
        <v>1550.1673978885419</v>
      </c>
      <c r="F29" s="1">
        <v>1627.9399140004955</v>
      </c>
      <c r="G29" s="1">
        <v>2193.2678429120565</v>
      </c>
      <c r="H29" s="1">
        <v>2396.5892859375845</v>
      </c>
      <c r="I29" s="1">
        <v>2405.8568663526139</v>
      </c>
      <c r="J29" s="1">
        <v>2473.7051174303356</v>
      </c>
    </row>
    <row r="30" spans="2:15" x14ac:dyDescent="0.25">
      <c r="B30" s="16" t="s">
        <v>8</v>
      </c>
      <c r="C30" s="1">
        <v>0</v>
      </c>
      <c r="D30" s="1">
        <v>0</v>
      </c>
      <c r="E30" s="1">
        <v>0</v>
      </c>
      <c r="F30" s="1">
        <v>0</v>
      </c>
      <c r="G30" s="1">
        <v>0</v>
      </c>
      <c r="H30" s="1">
        <v>0</v>
      </c>
      <c r="I30" s="1">
        <v>0</v>
      </c>
      <c r="J30" s="1">
        <v>0</v>
      </c>
    </row>
    <row r="31" spans="2:15" x14ac:dyDescent="0.25">
      <c r="B31" s="16" t="s">
        <v>9</v>
      </c>
      <c r="C31" s="1">
        <v>0</v>
      </c>
      <c r="D31" s="1">
        <v>0</v>
      </c>
      <c r="E31" s="1">
        <v>0</v>
      </c>
      <c r="F31" s="1">
        <v>0</v>
      </c>
      <c r="G31" s="1">
        <v>0</v>
      </c>
      <c r="H31" s="1">
        <v>0</v>
      </c>
      <c r="I31" s="1">
        <v>0</v>
      </c>
      <c r="J31" s="1">
        <v>0</v>
      </c>
    </row>
    <row r="32" spans="2:15" x14ac:dyDescent="0.25">
      <c r="B32" s="14" t="s">
        <v>14</v>
      </c>
      <c r="C32" s="17">
        <f t="shared" ref="C32:E32" si="16">SUM(C33:C35)+C38+SUM(C40:C41)</f>
        <v>4191.3832958002313</v>
      </c>
      <c r="D32" s="17">
        <f t="shared" si="16"/>
        <v>5200.11863299365</v>
      </c>
      <c r="E32" s="17">
        <f t="shared" si="16"/>
        <v>4585.5080040345065</v>
      </c>
      <c r="F32" s="17">
        <f>SUM(F33:F35)+F38+SUM(F40:F41)</f>
        <v>4710.1215419995615</v>
      </c>
      <c r="G32" s="17">
        <f t="shared" ref="G32:I32" si="17">SUM(G33:G35)+G38+SUM(G40:G41)</f>
        <v>4923.9036844365392</v>
      </c>
      <c r="H32" s="17">
        <f t="shared" si="17"/>
        <v>5743.3183821891125</v>
      </c>
      <c r="I32" s="17">
        <f t="shared" si="17"/>
        <v>5592.4002057654106</v>
      </c>
      <c r="J32" s="17">
        <f t="shared" ref="J32" si="18">SUM(J33:J35)+J38+SUM(J40:J41)</f>
        <v>4957.7685196856</v>
      </c>
    </row>
    <row r="33" spans="2:12" x14ac:dyDescent="0.25">
      <c r="B33" s="16" t="s">
        <v>13</v>
      </c>
      <c r="C33" s="31">
        <f t="shared" ref="C33:E33" si="19">C25</f>
        <v>0</v>
      </c>
      <c r="D33" s="31">
        <f t="shared" si="19"/>
        <v>0</v>
      </c>
      <c r="E33" s="31">
        <f t="shared" si="19"/>
        <v>0</v>
      </c>
      <c r="F33" s="31">
        <f>F25</f>
        <v>0</v>
      </c>
      <c r="G33" s="31">
        <f t="shared" ref="G33:I33" si="20">G25</f>
        <v>0</v>
      </c>
      <c r="H33" s="31">
        <f t="shared" si="20"/>
        <v>0</v>
      </c>
      <c r="I33" s="31">
        <f t="shared" si="20"/>
        <v>0</v>
      </c>
      <c r="J33" s="31">
        <f t="shared" ref="J33" si="21">J25</f>
        <v>0</v>
      </c>
    </row>
    <row r="34" spans="2:12" x14ac:dyDescent="0.25">
      <c r="B34" s="16" t="s">
        <v>5</v>
      </c>
      <c r="C34" s="31">
        <f t="shared" ref="C34:E34" si="22">C8+C16+C26</f>
        <v>0</v>
      </c>
      <c r="D34" s="31">
        <f t="shared" si="22"/>
        <v>0</v>
      </c>
      <c r="E34" s="31">
        <f t="shared" si="22"/>
        <v>0</v>
      </c>
      <c r="F34" s="31">
        <f>F8+F16+F26</f>
        <v>0</v>
      </c>
      <c r="G34" s="31">
        <f t="shared" ref="G34:I34" si="23">G8+G16+G26</f>
        <v>0</v>
      </c>
      <c r="H34" s="31">
        <f t="shared" si="23"/>
        <v>0</v>
      </c>
      <c r="I34" s="31">
        <f t="shared" si="23"/>
        <v>0</v>
      </c>
      <c r="J34" s="31">
        <f t="shared" ref="J34:J36" si="24">J8+J16+J26</f>
        <v>0</v>
      </c>
    </row>
    <row r="35" spans="2:12" x14ac:dyDescent="0.25">
      <c r="B35" s="16" t="s">
        <v>6</v>
      </c>
      <c r="C35" s="31">
        <f t="shared" ref="C35:E35" si="25">C9+C17+C27</f>
        <v>0</v>
      </c>
      <c r="D35" s="31">
        <f t="shared" si="25"/>
        <v>0</v>
      </c>
      <c r="E35" s="31">
        <f t="shared" si="25"/>
        <v>0</v>
      </c>
      <c r="F35" s="31">
        <f>F9+F17+F27</f>
        <v>0</v>
      </c>
      <c r="G35" s="31">
        <f t="shared" ref="G35:I35" si="26">G9+G17+G27</f>
        <v>0</v>
      </c>
      <c r="H35" s="31">
        <f t="shared" si="26"/>
        <v>0</v>
      </c>
      <c r="I35" s="31">
        <f t="shared" si="26"/>
        <v>0</v>
      </c>
      <c r="J35" s="31">
        <f t="shared" si="24"/>
        <v>0</v>
      </c>
    </row>
    <row r="36" spans="2:12" x14ac:dyDescent="0.25">
      <c r="B36" s="40" t="s">
        <v>33</v>
      </c>
      <c r="C36" s="36">
        <f t="shared" ref="C36:E36" si="27">C10+C18+C28</f>
        <v>0</v>
      </c>
      <c r="D36" s="36">
        <f t="shared" si="27"/>
        <v>0</v>
      </c>
      <c r="E36" s="36">
        <f t="shared" si="27"/>
        <v>0</v>
      </c>
      <c r="F36" s="36">
        <f>F10+F18+F28</f>
        <v>0</v>
      </c>
      <c r="G36" s="36">
        <f t="shared" ref="G36:I36" si="28">G10+G18+G28</f>
        <v>0</v>
      </c>
      <c r="H36" s="36">
        <f t="shared" si="28"/>
        <v>0</v>
      </c>
      <c r="I36" s="36">
        <f t="shared" si="28"/>
        <v>0</v>
      </c>
      <c r="J36" s="36">
        <f t="shared" si="24"/>
        <v>0</v>
      </c>
    </row>
    <row r="37" spans="2:12" x14ac:dyDescent="0.25">
      <c r="B37" s="40" t="s">
        <v>34</v>
      </c>
      <c r="C37" s="36">
        <f t="shared" ref="C37:E37" si="29">C19</f>
        <v>0</v>
      </c>
      <c r="D37" s="36">
        <f t="shared" si="29"/>
        <v>0</v>
      </c>
      <c r="E37" s="36">
        <f t="shared" si="29"/>
        <v>0</v>
      </c>
      <c r="F37" s="36">
        <f>F19</f>
        <v>0</v>
      </c>
      <c r="G37" s="36">
        <f t="shared" ref="G37:I37" si="30">G19</f>
        <v>0</v>
      </c>
      <c r="H37" s="36">
        <f t="shared" si="30"/>
        <v>0</v>
      </c>
      <c r="I37" s="36">
        <f t="shared" si="30"/>
        <v>0</v>
      </c>
      <c r="J37" s="36">
        <f t="shared" ref="J37" si="31">J19</f>
        <v>0</v>
      </c>
    </row>
    <row r="38" spans="2:12" x14ac:dyDescent="0.25">
      <c r="B38" s="16" t="s">
        <v>7</v>
      </c>
      <c r="C38" s="31">
        <f t="shared" ref="C38:E38" si="32">C11+C20+C29</f>
        <v>1622.1725716434282</v>
      </c>
      <c r="D38" s="31">
        <f t="shared" si="32"/>
        <v>1618.9368909705231</v>
      </c>
      <c r="E38" s="31">
        <f t="shared" si="32"/>
        <v>1642.9533157453134</v>
      </c>
      <c r="F38" s="31">
        <f>F11+F20+F29</f>
        <v>1722.157693308726</v>
      </c>
      <c r="G38" s="31">
        <f t="shared" ref="G38:I38" si="33">G11+G20+G29</f>
        <v>2362.5733044959752</v>
      </c>
      <c r="H38" s="31">
        <f t="shared" si="33"/>
        <v>2679.5070182957297</v>
      </c>
      <c r="I38" s="31">
        <f t="shared" si="33"/>
        <v>2647.906186144392</v>
      </c>
      <c r="J38" s="31">
        <f t="shared" ref="J38" si="34">J11+J20+J29</f>
        <v>2749.8047005331287</v>
      </c>
    </row>
    <row r="39" spans="2:12" x14ac:dyDescent="0.25">
      <c r="B39" s="40" t="s">
        <v>34</v>
      </c>
      <c r="C39" s="36">
        <f t="shared" ref="C39:E39" si="35">C21</f>
        <v>7.5149390933934779</v>
      </c>
      <c r="D39" s="36">
        <f t="shared" si="35"/>
        <v>7.2741021076252403</v>
      </c>
      <c r="E39" s="36">
        <f t="shared" si="35"/>
        <v>7.2891085072421262</v>
      </c>
      <c r="F39" s="36">
        <f>F21</f>
        <v>7.4015931787106348</v>
      </c>
      <c r="G39" s="36">
        <f t="shared" ref="G39:I39" si="36">G21</f>
        <v>12.319068541020451</v>
      </c>
      <c r="H39" s="36">
        <f t="shared" si="36"/>
        <v>10.557076392999164</v>
      </c>
      <c r="I39" s="36">
        <f t="shared" si="36"/>
        <v>7.1151833696290812</v>
      </c>
      <c r="J39" s="36">
        <f t="shared" ref="J39" si="37">J21</f>
        <v>20.891393889472663</v>
      </c>
    </row>
    <row r="40" spans="2:12" x14ac:dyDescent="0.25">
      <c r="B40" s="16" t="s">
        <v>8</v>
      </c>
      <c r="C40" s="31">
        <f t="shared" ref="C40:E40" si="38">C12+C22+C30</f>
        <v>0</v>
      </c>
      <c r="D40" s="31">
        <f t="shared" si="38"/>
        <v>0</v>
      </c>
      <c r="E40" s="31">
        <f t="shared" si="38"/>
        <v>0</v>
      </c>
      <c r="F40" s="31">
        <f>F12+F22+F30</f>
        <v>0</v>
      </c>
      <c r="G40" s="31">
        <f t="shared" ref="G40:I40" si="39">G12+G22+G30</f>
        <v>0</v>
      </c>
      <c r="H40" s="31">
        <f t="shared" si="39"/>
        <v>0</v>
      </c>
      <c r="I40" s="31">
        <f t="shared" si="39"/>
        <v>0</v>
      </c>
      <c r="J40" s="31">
        <f t="shared" ref="J40:J41" si="40">J12+J22+J30</f>
        <v>0</v>
      </c>
    </row>
    <row r="41" spans="2:12" x14ac:dyDescent="0.25">
      <c r="B41" s="16" t="s">
        <v>9</v>
      </c>
      <c r="C41" s="31">
        <f t="shared" ref="C41:E41" si="41">C13+C23+C31</f>
        <v>2569.2107241568033</v>
      </c>
      <c r="D41" s="31">
        <f t="shared" si="41"/>
        <v>3581.1817420231264</v>
      </c>
      <c r="E41" s="31">
        <f t="shared" si="41"/>
        <v>2942.5546882891931</v>
      </c>
      <c r="F41" s="31">
        <f>F13+F23+F31</f>
        <v>2987.9638486908352</v>
      </c>
      <c r="G41" s="31">
        <f t="shared" ref="G41:I41" si="42">G13+G23+G31</f>
        <v>2561.3303799405639</v>
      </c>
      <c r="H41" s="31">
        <f t="shared" si="42"/>
        <v>3063.8113638933828</v>
      </c>
      <c r="I41" s="31">
        <f t="shared" si="42"/>
        <v>2944.4940196210191</v>
      </c>
      <c r="J41" s="31">
        <f t="shared" si="40"/>
        <v>2207.9638191524718</v>
      </c>
    </row>
    <row r="42" spans="2:12" x14ac:dyDescent="0.25">
      <c r="B42" s="16"/>
      <c r="C42" s="18"/>
      <c r="D42" s="18"/>
      <c r="E42" s="18"/>
      <c r="F42" s="18"/>
      <c r="G42" s="18"/>
      <c r="H42" s="18"/>
      <c r="I42" s="18"/>
      <c r="J42" s="18"/>
    </row>
    <row r="43" spans="2:12" x14ac:dyDescent="0.25">
      <c r="B43" s="19" t="s">
        <v>15</v>
      </c>
      <c r="C43" s="18">
        <f t="shared" ref="C43:E43" si="43">C44+C45</f>
        <v>4191.3832958002313</v>
      </c>
      <c r="D43" s="18">
        <f t="shared" si="43"/>
        <v>5200.1186329936509</v>
      </c>
      <c r="E43" s="18">
        <f t="shared" si="43"/>
        <v>4585.5080040345056</v>
      </c>
      <c r="F43" s="18">
        <f>F44+F45</f>
        <v>4710.1215419995615</v>
      </c>
      <c r="G43" s="18">
        <f t="shared" ref="G43:I43" si="44">G44+G45</f>
        <v>4923.9036844365382</v>
      </c>
      <c r="H43" s="18">
        <f t="shared" si="44"/>
        <v>5743.3183821891116</v>
      </c>
      <c r="I43" s="18">
        <f t="shared" si="44"/>
        <v>5592.4002057654106</v>
      </c>
      <c r="J43" s="18">
        <f t="shared" ref="J43" si="45">J44+J45</f>
        <v>4957.7685196856009</v>
      </c>
      <c r="K43" s="34"/>
    </row>
    <row r="44" spans="2:12" x14ac:dyDescent="0.25">
      <c r="B44" s="16" t="s">
        <v>16</v>
      </c>
      <c r="C44" s="32">
        <v>4191.3832958002313</v>
      </c>
      <c r="D44" s="32">
        <v>5200.1186329936509</v>
      </c>
      <c r="E44" s="32">
        <v>4585.5080040345056</v>
      </c>
      <c r="F44" s="32">
        <v>4710.1215419995615</v>
      </c>
      <c r="G44" s="32">
        <v>4923.9036844365382</v>
      </c>
      <c r="H44" s="32">
        <v>5743.3183821891116</v>
      </c>
      <c r="I44" s="32">
        <v>5592.4002057654106</v>
      </c>
      <c r="J44" s="32">
        <v>4957.7685196856009</v>
      </c>
      <c r="K44" s="34"/>
    </row>
    <row r="45" spans="2:12" x14ac:dyDescent="0.25">
      <c r="B45" s="16" t="s">
        <v>17</v>
      </c>
      <c r="C45" s="32">
        <v>0</v>
      </c>
      <c r="D45" s="32">
        <v>0</v>
      </c>
      <c r="E45" s="32">
        <v>0</v>
      </c>
      <c r="F45" s="32">
        <v>0</v>
      </c>
      <c r="G45" s="32">
        <v>0</v>
      </c>
      <c r="H45" s="32">
        <v>0</v>
      </c>
      <c r="I45" s="32">
        <v>0</v>
      </c>
      <c r="J45" s="32">
        <v>0</v>
      </c>
      <c r="K45" s="34"/>
      <c r="L45" s="34"/>
    </row>
    <row r="46" spans="2:12" x14ac:dyDescent="0.25">
      <c r="B46" s="16"/>
      <c r="C46" s="18"/>
      <c r="D46" s="18"/>
      <c r="E46" s="18"/>
      <c r="F46" s="18"/>
      <c r="G46" s="18"/>
      <c r="H46" s="18"/>
      <c r="I46" s="18"/>
      <c r="J46" s="18"/>
      <c r="K46" s="34"/>
      <c r="L46" s="34"/>
    </row>
    <row r="47" spans="2:12" x14ac:dyDescent="0.25">
      <c r="B47" s="12" t="s">
        <v>18</v>
      </c>
      <c r="C47" s="18">
        <f t="shared" ref="C47:E47" si="46">C48+C49</f>
        <v>4191.3832958002313</v>
      </c>
      <c r="D47" s="18">
        <f t="shared" si="46"/>
        <v>5200.1186329936509</v>
      </c>
      <c r="E47" s="18">
        <f t="shared" si="46"/>
        <v>4585.5080040345056</v>
      </c>
      <c r="F47" s="18">
        <f>F48+F49</f>
        <v>4710.1215419995615</v>
      </c>
      <c r="G47" s="18">
        <f t="shared" ref="G47:I47" si="47">G48+G49</f>
        <v>4923.9036844365382</v>
      </c>
      <c r="H47" s="18">
        <f t="shared" si="47"/>
        <v>5743.3183821891116</v>
      </c>
      <c r="I47" s="18">
        <f t="shared" si="47"/>
        <v>5592.4002057654106</v>
      </c>
      <c r="J47" s="18">
        <f t="shared" ref="J47" si="48">J48+J49</f>
        <v>4957.7685196856009</v>
      </c>
    </row>
    <row r="48" spans="2:12" x14ac:dyDescent="0.25">
      <c r="B48" s="16" t="s">
        <v>19</v>
      </c>
      <c r="C48" s="32">
        <v>4191.3832958002313</v>
      </c>
      <c r="D48" s="32">
        <v>5200.1186329936509</v>
      </c>
      <c r="E48" s="32">
        <v>4585.5080040345056</v>
      </c>
      <c r="F48" s="32">
        <v>4710.1215419995615</v>
      </c>
      <c r="G48" s="32">
        <v>4923.9036844365382</v>
      </c>
      <c r="H48" s="32">
        <v>5743.3183821891116</v>
      </c>
      <c r="I48" s="32">
        <v>5592.4002057654106</v>
      </c>
      <c r="J48" s="32">
        <v>4957.7685196856009</v>
      </c>
      <c r="K48" s="34"/>
    </row>
    <row r="49" spans="2:11" x14ac:dyDescent="0.25">
      <c r="B49" s="16" t="s">
        <v>20</v>
      </c>
      <c r="C49" s="32">
        <v>0</v>
      </c>
      <c r="D49" s="32">
        <v>0</v>
      </c>
      <c r="E49" s="32">
        <v>0</v>
      </c>
      <c r="F49" s="32">
        <v>0</v>
      </c>
      <c r="G49" s="32">
        <v>0</v>
      </c>
      <c r="H49" s="32">
        <v>0</v>
      </c>
      <c r="I49" s="32">
        <v>0</v>
      </c>
      <c r="J49" s="32">
        <v>0</v>
      </c>
      <c r="K49" s="34"/>
    </row>
    <row r="50" spans="2:11" x14ac:dyDescent="0.25">
      <c r="B50" s="8"/>
      <c r="C50" s="20"/>
      <c r="D50" s="20"/>
      <c r="E50" s="20"/>
      <c r="F50" s="20"/>
      <c r="G50" s="20"/>
      <c r="H50" s="20"/>
      <c r="I50" s="20"/>
      <c r="J50" s="20"/>
    </row>
    <row r="51" spans="2:11" x14ac:dyDescent="0.25">
      <c r="B51" s="21"/>
      <c r="C51" s="22"/>
      <c r="D51" s="22"/>
      <c r="E51" s="22"/>
      <c r="F51" s="22"/>
      <c r="G51" s="22"/>
      <c r="H51" s="22"/>
      <c r="I51" s="13"/>
      <c r="J51" s="13"/>
    </row>
    <row r="52" spans="2:11" x14ac:dyDescent="0.25">
      <c r="B52" s="12" t="s">
        <v>21</v>
      </c>
      <c r="C52" s="23"/>
      <c r="D52" s="23"/>
      <c r="E52" s="23"/>
      <c r="F52" s="23"/>
      <c r="G52" s="23"/>
      <c r="H52" s="22"/>
      <c r="I52" s="13"/>
      <c r="J52" s="13"/>
    </row>
    <row r="53" spans="2:11" x14ac:dyDescent="0.25">
      <c r="B53" s="21" t="s">
        <v>26</v>
      </c>
      <c r="C53" s="37">
        <f t="shared" ref="C53:F53" si="49">C36</f>
        <v>0</v>
      </c>
      <c r="D53" s="37">
        <f t="shared" si="49"/>
        <v>0</v>
      </c>
      <c r="E53" s="37">
        <f t="shared" si="49"/>
        <v>0</v>
      </c>
      <c r="F53" s="37">
        <f t="shared" si="49"/>
        <v>0</v>
      </c>
      <c r="G53" s="37">
        <f t="shared" ref="G53:H53" si="50">G36</f>
        <v>0</v>
      </c>
      <c r="H53" s="37">
        <f t="shared" si="50"/>
        <v>0</v>
      </c>
      <c r="I53" s="37">
        <f>I36</f>
        <v>0</v>
      </c>
      <c r="J53" s="37">
        <f t="shared" ref="J53" si="51">J36</f>
        <v>0</v>
      </c>
    </row>
    <row r="54" spans="2:11" x14ac:dyDescent="0.25">
      <c r="B54" s="21" t="s">
        <v>27</v>
      </c>
      <c r="C54" s="37">
        <f t="shared" ref="C54:F54" si="52">C37+C39</f>
        <v>7.5149390933934779</v>
      </c>
      <c r="D54" s="37">
        <f t="shared" si="52"/>
        <v>7.2741021076252403</v>
      </c>
      <c r="E54" s="37">
        <f t="shared" si="52"/>
        <v>7.2891085072421262</v>
      </c>
      <c r="F54" s="37">
        <f t="shared" si="52"/>
        <v>7.4015931787106348</v>
      </c>
      <c r="G54" s="37">
        <f t="shared" ref="G54:H54" si="53">G37+G39</f>
        <v>12.319068541020451</v>
      </c>
      <c r="H54" s="37">
        <f t="shared" si="53"/>
        <v>10.557076392999164</v>
      </c>
      <c r="I54" s="37">
        <f>I37+I39</f>
        <v>7.1151833696290812</v>
      </c>
      <c r="J54" s="37">
        <f t="shared" ref="J54" si="54">J37+J39</f>
        <v>20.891393889472663</v>
      </c>
    </row>
    <row r="55" spans="2:11" s="43" customFormat="1" x14ac:dyDescent="0.25">
      <c r="B55" s="42"/>
      <c r="C55" s="42"/>
      <c r="D55" s="42"/>
      <c r="E55" s="42"/>
      <c r="F55" s="42"/>
      <c r="G55" s="45"/>
      <c r="H55" s="45"/>
      <c r="I55" s="46"/>
      <c r="J55" s="46"/>
    </row>
    <row r="56" spans="2:11" s="49" customFormat="1" hidden="1" x14ac:dyDescent="0.25">
      <c r="B56" s="47" t="s">
        <v>22</v>
      </c>
      <c r="C56" s="48">
        <f t="shared" ref="C56:F56" si="55">(C44+C45)-C32</f>
        <v>0</v>
      </c>
      <c r="D56" s="48">
        <f t="shared" si="55"/>
        <v>0</v>
      </c>
      <c r="E56" s="48">
        <f t="shared" si="55"/>
        <v>0</v>
      </c>
      <c r="F56" s="48">
        <f t="shared" si="55"/>
        <v>0</v>
      </c>
      <c r="G56" s="48">
        <f>(G44+G45)-G32</f>
        <v>0</v>
      </c>
      <c r="H56" s="48">
        <f t="shared" ref="H56" si="56">(H44+H45)-H32</f>
        <v>0</v>
      </c>
      <c r="I56" s="48">
        <f>(I44+I45)-I32</f>
        <v>0</v>
      </c>
      <c r="J56" s="48">
        <f t="shared" ref="J56" si="57">(J44+J45)-J32</f>
        <v>0</v>
      </c>
    </row>
    <row r="57" spans="2:11" s="49" customFormat="1" hidden="1" x14ac:dyDescent="0.25">
      <c r="B57" s="47" t="s">
        <v>23</v>
      </c>
      <c r="C57" s="48">
        <f t="shared" ref="C57:F57" si="58">(C48+C49)-C32</f>
        <v>0</v>
      </c>
      <c r="D57" s="48">
        <f t="shared" si="58"/>
        <v>0</v>
      </c>
      <c r="E57" s="48">
        <f t="shared" si="58"/>
        <v>0</v>
      </c>
      <c r="F57" s="48">
        <f t="shared" si="58"/>
        <v>0</v>
      </c>
      <c r="G57" s="48">
        <f>(G48+G49)-G32</f>
        <v>0</v>
      </c>
      <c r="H57" s="48">
        <f t="shared" ref="H57" si="59">(H48+H49)-H32</f>
        <v>0</v>
      </c>
      <c r="I57" s="48">
        <f>(I48+I49)-I32</f>
        <v>0</v>
      </c>
      <c r="J57" s="48">
        <f t="shared" ref="J57" si="60">(J48+J49)-J32</f>
        <v>0</v>
      </c>
    </row>
    <row r="58" spans="2:11" s="49" customFormat="1" hidden="1" x14ac:dyDescent="0.25">
      <c r="B58" s="47"/>
      <c r="C58" s="47"/>
      <c r="D58" s="47"/>
      <c r="E58" s="47"/>
      <c r="F58" s="47"/>
      <c r="G58" s="50"/>
      <c r="H58" s="50"/>
      <c r="I58" s="51"/>
      <c r="J58" s="51"/>
    </row>
    <row r="59" spans="2:11" s="44" customFormat="1" x14ac:dyDescent="0.25">
      <c r="B59" s="38" t="s">
        <v>29</v>
      </c>
      <c r="C59" s="38"/>
      <c r="D59" s="38"/>
      <c r="E59" s="38"/>
      <c r="F59" s="38"/>
      <c r="G59" s="27"/>
      <c r="H59" s="27"/>
      <c r="I59" s="27"/>
      <c r="J59" s="27"/>
    </row>
    <row r="60" spans="2:11" x14ac:dyDescent="0.25">
      <c r="B60" s="38" t="s">
        <v>37</v>
      </c>
      <c r="C60" s="38"/>
      <c r="D60" s="38"/>
      <c r="E60" s="38"/>
      <c r="F60" s="38"/>
    </row>
    <row r="61" spans="2:11" ht="14.45" customHeight="1" x14ac:dyDescent="0.25">
      <c r="B61" s="61" t="s">
        <v>40</v>
      </c>
      <c r="C61" s="61"/>
      <c r="D61" s="61"/>
      <c r="E61" s="61"/>
      <c r="F61" s="61"/>
      <c r="G61" s="61"/>
      <c r="H61" s="61"/>
      <c r="I61" s="61"/>
      <c r="J61" s="61"/>
    </row>
    <row r="62" spans="2:11" s="43" customFormat="1" x14ac:dyDescent="0.25">
      <c r="B62" s="62" t="s">
        <v>38</v>
      </c>
      <c r="C62" s="62"/>
      <c r="D62" s="62"/>
      <c r="E62" s="62"/>
      <c r="F62" s="62"/>
      <c r="G62" s="62"/>
      <c r="H62" s="62"/>
      <c r="I62" s="62"/>
      <c r="J62" s="62"/>
    </row>
    <row r="63" spans="2:11" x14ac:dyDescent="0.25">
      <c r="B63" s="29"/>
      <c r="C63" s="29"/>
      <c r="D63" s="29"/>
      <c r="E63" s="29"/>
      <c r="F63" s="29"/>
      <c r="G63" s="28"/>
      <c r="H63" s="28"/>
      <c r="I63" s="28"/>
      <c r="J63" s="28"/>
    </row>
    <row r="64" spans="2:11" x14ac:dyDescent="0.25">
      <c r="B64" s="29"/>
      <c r="C64" s="29"/>
      <c r="D64" s="29"/>
      <c r="E64" s="29"/>
      <c r="F64" s="29"/>
      <c r="G64" s="28"/>
      <c r="H64" s="28"/>
      <c r="I64" s="28"/>
      <c r="J64" s="28"/>
    </row>
    <row r="65" spans="2:6" x14ac:dyDescent="0.25">
      <c r="B65" s="30"/>
      <c r="C65" s="30"/>
      <c r="D65" s="30"/>
      <c r="E65" s="30"/>
      <c r="F65" s="30"/>
    </row>
  </sheetData>
  <mergeCells count="2">
    <mergeCell ref="B61:J61"/>
    <mergeCell ref="B62:J62"/>
  </mergeCells>
  <pageMargins left="0.7" right="0.7" top="0.75" bottom="0.75" header="0.3" footer="0.3"/>
  <ignoredErrors>
    <ignoredError sqref="G53:J54" unlockedFormula="1"/>
    <ignoredError sqref="C50:F52 J38 C38:I38" formula="1"/>
    <ignoredError sqref="C53:F54" formula="1" unlockedFormula="1"/>
  </ignoredError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B1:P64"/>
  <sheetViews>
    <sheetView zoomScale="130" zoomScaleNormal="130" workbookViewId="0">
      <selection activeCell="C8" sqref="C8"/>
    </sheetView>
  </sheetViews>
  <sheetFormatPr defaultColWidth="9.140625" defaultRowHeight="15" x14ac:dyDescent="0.25"/>
  <cols>
    <col min="1" max="1" width="1.5703125" style="6" customWidth="1"/>
    <col min="2" max="2" width="54.7109375" style="27" customWidth="1"/>
    <col min="3" max="10" width="15.7109375" style="27" customWidth="1"/>
    <col min="11" max="11" width="13.28515625" style="6" bestFit="1" customWidth="1"/>
    <col min="12" max="12" width="13.7109375" style="6" bestFit="1" customWidth="1"/>
    <col min="13" max="13" width="11.28515625" style="33" bestFit="1" customWidth="1"/>
    <col min="14" max="14" width="11.7109375" style="33" bestFit="1" customWidth="1"/>
    <col min="15" max="16" width="13.28515625" style="6" bestFit="1" customWidth="1"/>
    <col min="17" max="16384" width="9.140625" style="6"/>
  </cols>
  <sheetData>
    <row r="1" spans="2:16" x14ac:dyDescent="0.25">
      <c r="B1" s="2"/>
      <c r="C1" s="2"/>
      <c r="D1" s="2"/>
      <c r="E1" s="2"/>
      <c r="F1" s="2"/>
      <c r="G1" s="3"/>
      <c r="H1" s="3"/>
      <c r="I1" s="4" t="s">
        <v>0</v>
      </c>
      <c r="J1" s="5" t="s">
        <v>30</v>
      </c>
    </row>
    <row r="2" spans="2:16" x14ac:dyDescent="0.25">
      <c r="B2" s="7" t="s">
        <v>45</v>
      </c>
      <c r="C2" s="7"/>
      <c r="D2" s="7"/>
      <c r="E2" s="7"/>
      <c r="F2" s="7"/>
      <c r="G2" s="3"/>
      <c r="H2" s="3"/>
      <c r="I2" s="4" t="s">
        <v>1</v>
      </c>
      <c r="J2" s="5" t="str">
        <f>'1. General Govt'!J2</f>
        <v>Q3 2022</v>
      </c>
    </row>
    <row r="3" spans="2:16" x14ac:dyDescent="0.25">
      <c r="B3" s="8" t="str">
        <f>'1. General Govt'!B3</f>
        <v>Scale : Millions</v>
      </c>
      <c r="C3" s="21"/>
      <c r="D3" s="21"/>
      <c r="E3" s="21"/>
      <c r="F3" s="21"/>
      <c r="G3" s="3"/>
      <c r="H3" s="3"/>
      <c r="I3" s="4" t="s">
        <v>2</v>
      </c>
      <c r="J3" s="5" t="str">
        <f>'1. General Govt'!J3</f>
        <v>USD</v>
      </c>
    </row>
    <row r="4" spans="2:16" x14ac:dyDescent="0.25">
      <c r="B4" s="8"/>
      <c r="C4" s="60" t="s">
        <v>42</v>
      </c>
      <c r="D4" s="60" t="s">
        <v>46</v>
      </c>
      <c r="E4" s="60" t="s">
        <v>47</v>
      </c>
      <c r="F4" s="60" t="s">
        <v>48</v>
      </c>
      <c r="G4" s="60" t="s">
        <v>53</v>
      </c>
      <c r="H4" s="60" t="s">
        <v>54</v>
      </c>
      <c r="I4" s="60" t="s">
        <v>67</v>
      </c>
      <c r="J4" s="60" t="s">
        <v>65</v>
      </c>
      <c r="K4" s="33"/>
    </row>
    <row r="5" spans="2:16" x14ac:dyDescent="0.25">
      <c r="B5" s="10" t="s">
        <v>49</v>
      </c>
      <c r="C5" s="10"/>
      <c r="D5" s="10"/>
      <c r="E5" s="10"/>
      <c r="F5" s="10"/>
      <c r="G5" s="11"/>
      <c r="H5" s="11"/>
      <c r="I5" s="11"/>
      <c r="J5" s="11"/>
    </row>
    <row r="6" spans="2:16" x14ac:dyDescent="0.25">
      <c r="B6" s="12" t="s">
        <v>3</v>
      </c>
      <c r="C6" s="12"/>
      <c r="D6" s="12"/>
      <c r="E6" s="12"/>
      <c r="F6" s="12"/>
      <c r="G6" s="13"/>
      <c r="H6" s="13"/>
      <c r="I6" s="13"/>
      <c r="J6" s="13"/>
    </row>
    <row r="7" spans="2:16" x14ac:dyDescent="0.25">
      <c r="B7" s="14" t="s">
        <v>4</v>
      </c>
      <c r="C7" s="15">
        <f t="shared" ref="C7:F7" si="0">SUM(C8:C9)+SUM(C11:C13)</f>
        <v>8235.8263804356211</v>
      </c>
      <c r="D7" s="15">
        <f t="shared" si="0"/>
        <v>8033.0019671045466</v>
      </c>
      <c r="E7" s="15">
        <f t="shared" si="0"/>
        <v>9502.9974254510289</v>
      </c>
      <c r="F7" s="15">
        <f t="shared" si="0"/>
        <v>9286.6729428026574</v>
      </c>
      <c r="G7" s="15">
        <f>SUM(G8:G9)+SUM(G11:G13)</f>
        <v>6869.5490189323091</v>
      </c>
      <c r="H7" s="15">
        <f t="shared" ref="H7:J7" si="1">SUM(H8:H9)+SUM(H11:H13)</f>
        <v>7844.5385683733275</v>
      </c>
      <c r="I7" s="15">
        <f t="shared" si="1"/>
        <v>10602.097132972298</v>
      </c>
      <c r="J7" s="15">
        <f t="shared" si="1"/>
        <v>9503.337005683974</v>
      </c>
      <c r="K7" s="34"/>
      <c r="L7" s="34"/>
      <c r="M7" s="34"/>
      <c r="N7" s="34"/>
    </row>
    <row r="8" spans="2:16" x14ac:dyDescent="0.25">
      <c r="B8" s="16" t="s">
        <v>5</v>
      </c>
      <c r="C8" s="1">
        <v>0</v>
      </c>
      <c r="D8" s="1">
        <v>0</v>
      </c>
      <c r="E8" s="1">
        <v>0</v>
      </c>
      <c r="F8" s="1">
        <v>0</v>
      </c>
      <c r="G8" s="1">
        <v>0</v>
      </c>
      <c r="H8" s="1">
        <v>0</v>
      </c>
      <c r="I8" s="1">
        <v>0</v>
      </c>
      <c r="J8" s="1">
        <v>0</v>
      </c>
      <c r="K8" s="34"/>
      <c r="L8" s="34"/>
      <c r="M8" s="34"/>
      <c r="N8" s="34"/>
      <c r="O8" s="34"/>
      <c r="P8" s="34"/>
    </row>
    <row r="9" spans="2:16" x14ac:dyDescent="0.25">
      <c r="B9" s="16" t="s">
        <v>6</v>
      </c>
      <c r="C9" s="1">
        <v>0</v>
      </c>
      <c r="D9" s="1">
        <v>0</v>
      </c>
      <c r="E9" s="1">
        <v>0</v>
      </c>
      <c r="F9" s="1">
        <v>0</v>
      </c>
      <c r="G9" s="1">
        <v>0</v>
      </c>
      <c r="H9" s="1">
        <v>0</v>
      </c>
      <c r="I9" s="1">
        <v>0</v>
      </c>
      <c r="J9" s="1">
        <v>0</v>
      </c>
      <c r="K9" s="34"/>
      <c r="L9" s="34"/>
      <c r="M9" s="34"/>
      <c r="N9" s="34"/>
      <c r="O9" s="34"/>
      <c r="P9" s="34"/>
    </row>
    <row r="10" spans="2:16" x14ac:dyDescent="0.25">
      <c r="B10" s="40" t="s">
        <v>33</v>
      </c>
      <c r="C10" s="39">
        <v>0</v>
      </c>
      <c r="D10" s="39">
        <v>0</v>
      </c>
      <c r="E10" s="39">
        <v>0</v>
      </c>
      <c r="F10" s="39">
        <v>0</v>
      </c>
      <c r="G10" s="39">
        <v>0</v>
      </c>
      <c r="H10" s="39">
        <v>0</v>
      </c>
      <c r="I10" s="39">
        <v>0</v>
      </c>
      <c r="J10" s="39">
        <v>0</v>
      </c>
      <c r="K10" s="34"/>
      <c r="L10" s="34"/>
      <c r="M10" s="34"/>
      <c r="N10" s="34"/>
      <c r="O10" s="34"/>
      <c r="P10" s="34"/>
    </row>
    <row r="11" spans="2:16" x14ac:dyDescent="0.25">
      <c r="B11" s="16" t="s">
        <v>7</v>
      </c>
      <c r="C11" s="1">
        <v>6250.4425503844213</v>
      </c>
      <c r="D11" s="1">
        <v>5855.8663619728468</v>
      </c>
      <c r="E11" s="1">
        <v>6241.1540131549309</v>
      </c>
      <c r="F11" s="1">
        <v>6242.7440368679563</v>
      </c>
      <c r="G11" s="1">
        <v>3771.7869096283093</v>
      </c>
      <c r="H11" s="1">
        <v>4770.2159163171273</v>
      </c>
      <c r="I11" s="1">
        <v>7335.5859045081979</v>
      </c>
      <c r="J11" s="1">
        <v>6370.0066932559739</v>
      </c>
      <c r="K11" s="34"/>
      <c r="L11" s="34"/>
      <c r="M11" s="34"/>
      <c r="N11" s="34"/>
      <c r="O11" s="34"/>
      <c r="P11" s="34"/>
    </row>
    <row r="12" spans="2:16" x14ac:dyDescent="0.25">
      <c r="B12" s="16" t="s">
        <v>8</v>
      </c>
      <c r="C12" s="1">
        <v>0</v>
      </c>
      <c r="D12" s="1">
        <v>0</v>
      </c>
      <c r="E12" s="1">
        <v>0</v>
      </c>
      <c r="F12" s="1">
        <v>0</v>
      </c>
      <c r="G12" s="1">
        <v>0</v>
      </c>
      <c r="H12" s="1">
        <v>0</v>
      </c>
      <c r="I12" s="1">
        <v>0</v>
      </c>
      <c r="J12" s="1">
        <v>0</v>
      </c>
      <c r="K12" s="34"/>
      <c r="L12" s="34"/>
      <c r="M12" s="34"/>
      <c r="N12" s="34"/>
      <c r="O12" s="34"/>
      <c r="P12" s="34"/>
    </row>
    <row r="13" spans="2:16" x14ac:dyDescent="0.25">
      <c r="B13" s="16" t="s">
        <v>9</v>
      </c>
      <c r="C13" s="1">
        <v>1985.3838300511998</v>
      </c>
      <c r="D13" s="1">
        <v>2177.1356051316998</v>
      </c>
      <c r="E13" s="1">
        <v>3261.8434122960984</v>
      </c>
      <c r="F13" s="1">
        <v>3043.9289059347007</v>
      </c>
      <c r="G13" s="1">
        <v>3097.7621093039998</v>
      </c>
      <c r="H13" s="1">
        <v>3074.3226520562002</v>
      </c>
      <c r="I13" s="1">
        <v>3266.5112284641</v>
      </c>
      <c r="J13" s="1">
        <v>3133.3303124280001</v>
      </c>
      <c r="K13" s="34"/>
      <c r="L13" s="34"/>
      <c r="M13" s="34"/>
      <c r="N13" s="34"/>
      <c r="O13" s="34"/>
      <c r="P13" s="34"/>
    </row>
    <row r="14" spans="2:16" x14ac:dyDescent="0.25">
      <c r="B14" s="14" t="s">
        <v>10</v>
      </c>
      <c r="C14" s="15">
        <f t="shared" ref="C14:F14" si="2">C15+C24</f>
        <v>66454.910666870055</v>
      </c>
      <c r="D14" s="15">
        <f t="shared" si="2"/>
        <v>67408.442611540508</v>
      </c>
      <c r="E14" s="15">
        <f t="shared" si="2"/>
        <v>67633.489513961918</v>
      </c>
      <c r="F14" s="15">
        <f t="shared" si="2"/>
        <v>68355.066717527807</v>
      </c>
      <c r="G14" s="15">
        <f>G15+G24</f>
        <v>63981.284344644315</v>
      </c>
      <c r="H14" s="15">
        <f t="shared" ref="H14:J14" si="3">H15+H24</f>
        <v>66388.45316604065</v>
      </c>
      <c r="I14" s="15">
        <f t="shared" si="3"/>
        <v>66238.321586768157</v>
      </c>
      <c r="J14" s="15">
        <f t="shared" si="3"/>
        <v>65842.603701610788</v>
      </c>
      <c r="K14" s="34"/>
      <c r="L14" s="34"/>
      <c r="M14" s="34"/>
      <c r="N14" s="34"/>
      <c r="O14" s="34"/>
    </row>
    <row r="15" spans="2:16" x14ac:dyDescent="0.25">
      <c r="B15" s="14" t="s">
        <v>11</v>
      </c>
      <c r="C15" s="15">
        <f t="shared" ref="C15:F15" si="4">SUM(C16:C17)+SUM(C22:C23)+C20</f>
        <v>5271.6605139787171</v>
      </c>
      <c r="D15" s="15">
        <f t="shared" si="4"/>
        <v>5754.6579087674218</v>
      </c>
      <c r="E15" s="15">
        <f t="shared" si="4"/>
        <v>6993.1736462822792</v>
      </c>
      <c r="F15" s="15">
        <f t="shared" si="4"/>
        <v>6250.6343012387533</v>
      </c>
      <c r="G15" s="15">
        <f>SUM(G16:G17)+SUM(G22:G23)+G20</f>
        <v>4301.8284024056156</v>
      </c>
      <c r="H15" s="15">
        <f t="shared" ref="H15:J15" si="5">SUM(H16:H17)+SUM(H22:H23)+H20</f>
        <v>4801.6958382152206</v>
      </c>
      <c r="I15" s="15">
        <f t="shared" si="5"/>
        <v>5640.7642231870605</v>
      </c>
      <c r="J15" s="15">
        <f t="shared" si="5"/>
        <v>7104.917564994983</v>
      </c>
      <c r="K15" s="34"/>
      <c r="L15" s="34"/>
      <c r="M15" s="34"/>
      <c r="N15" s="34"/>
      <c r="O15" s="34"/>
    </row>
    <row r="16" spans="2:16" x14ac:dyDescent="0.25">
      <c r="B16" s="16" t="s">
        <v>5</v>
      </c>
      <c r="C16" s="1">
        <v>0</v>
      </c>
      <c r="D16" s="1">
        <v>0</v>
      </c>
      <c r="E16" s="1">
        <v>0</v>
      </c>
      <c r="F16" s="1">
        <v>0</v>
      </c>
      <c r="G16" s="1">
        <v>0</v>
      </c>
      <c r="H16" s="1">
        <v>0</v>
      </c>
      <c r="I16" s="1">
        <v>0</v>
      </c>
      <c r="J16" s="1">
        <v>0</v>
      </c>
      <c r="K16" s="34"/>
      <c r="L16" s="34"/>
      <c r="M16" s="34"/>
      <c r="N16" s="34"/>
      <c r="O16" s="34"/>
    </row>
    <row r="17" spans="2:14" x14ac:dyDescent="0.25">
      <c r="B17" s="16" t="s">
        <v>6</v>
      </c>
      <c r="C17" s="1">
        <v>1625.3727831592998</v>
      </c>
      <c r="D17" s="1">
        <v>2498.9209999999998</v>
      </c>
      <c r="E17" s="1">
        <v>2666.8215187638002</v>
      </c>
      <c r="F17" s="1">
        <v>2672.8514052998999</v>
      </c>
      <c r="G17" s="1">
        <v>1286.5752384276</v>
      </c>
      <c r="H17" s="1">
        <v>1156.0777970462</v>
      </c>
      <c r="I17" s="1">
        <v>2152.1709529903001</v>
      </c>
      <c r="J17" s="1">
        <v>2125</v>
      </c>
      <c r="K17" s="34"/>
      <c r="L17" s="34"/>
      <c r="M17" s="34"/>
      <c r="N17" s="34"/>
    </row>
    <row r="18" spans="2:14" x14ac:dyDescent="0.25">
      <c r="B18" s="40" t="s">
        <v>33</v>
      </c>
      <c r="C18" s="39">
        <v>0</v>
      </c>
      <c r="D18" s="39">
        <v>0</v>
      </c>
      <c r="E18" s="39">
        <v>0</v>
      </c>
      <c r="F18" s="39">
        <v>0</v>
      </c>
      <c r="G18" s="39">
        <v>0</v>
      </c>
      <c r="H18" s="39">
        <v>0</v>
      </c>
      <c r="I18" s="39">
        <v>0</v>
      </c>
      <c r="J18" s="39">
        <v>0</v>
      </c>
      <c r="K18" s="34"/>
      <c r="L18" s="34"/>
      <c r="M18" s="34"/>
      <c r="N18" s="34"/>
    </row>
    <row r="19" spans="2:14" x14ac:dyDescent="0.25">
      <c r="B19" s="40" t="s">
        <v>34</v>
      </c>
      <c r="C19" s="39">
        <v>0</v>
      </c>
      <c r="D19" s="39">
        <v>0</v>
      </c>
      <c r="E19" s="39">
        <v>0</v>
      </c>
      <c r="F19" s="39">
        <v>0</v>
      </c>
      <c r="G19" s="39">
        <v>0</v>
      </c>
      <c r="H19" s="39">
        <v>0</v>
      </c>
      <c r="I19" s="39">
        <v>0</v>
      </c>
      <c r="J19" s="39">
        <v>0</v>
      </c>
      <c r="K19" s="34"/>
      <c r="L19" s="34"/>
      <c r="M19" s="34"/>
      <c r="N19" s="34"/>
    </row>
    <row r="20" spans="2:14" x14ac:dyDescent="0.25">
      <c r="B20" s="16" t="s">
        <v>7</v>
      </c>
      <c r="C20" s="1">
        <v>3645.8758258466178</v>
      </c>
      <c r="D20" s="1">
        <v>3255.7281610216214</v>
      </c>
      <c r="E20" s="1">
        <v>4326.3521275184785</v>
      </c>
      <c r="F20" s="1">
        <v>3577.782895938853</v>
      </c>
      <c r="G20" s="1">
        <v>3015.2531639780154</v>
      </c>
      <c r="H20" s="1">
        <v>3645.6180411690211</v>
      </c>
      <c r="I20" s="1">
        <v>3488.5932701967604</v>
      </c>
      <c r="J20" s="1">
        <v>4979.917564994983</v>
      </c>
      <c r="K20" s="34"/>
      <c r="L20" s="34"/>
      <c r="M20" s="34"/>
      <c r="N20" s="34"/>
    </row>
    <row r="21" spans="2:14" x14ac:dyDescent="0.25">
      <c r="B21" s="40" t="s">
        <v>34</v>
      </c>
      <c r="C21" s="39">
        <v>0</v>
      </c>
      <c r="D21" s="39">
        <v>0</v>
      </c>
      <c r="E21" s="39">
        <v>0</v>
      </c>
      <c r="F21" s="39">
        <v>0</v>
      </c>
      <c r="G21" s="39">
        <v>0</v>
      </c>
      <c r="H21" s="39">
        <v>0</v>
      </c>
      <c r="I21" s="39">
        <v>0</v>
      </c>
      <c r="J21" s="39">
        <v>0</v>
      </c>
      <c r="K21" s="34"/>
      <c r="L21" s="34"/>
      <c r="M21" s="34"/>
      <c r="N21" s="34"/>
    </row>
    <row r="22" spans="2:14" x14ac:dyDescent="0.25">
      <c r="B22" s="16" t="s">
        <v>8</v>
      </c>
      <c r="C22" s="1">
        <v>0</v>
      </c>
      <c r="D22" s="1">
        <v>0</v>
      </c>
      <c r="E22" s="1">
        <v>0</v>
      </c>
      <c r="F22" s="1">
        <v>0</v>
      </c>
      <c r="G22" s="1">
        <v>0</v>
      </c>
      <c r="H22" s="1">
        <v>0</v>
      </c>
      <c r="I22" s="1">
        <v>0</v>
      </c>
      <c r="J22" s="1">
        <v>0</v>
      </c>
      <c r="K22" s="34"/>
      <c r="L22" s="34"/>
      <c r="M22" s="34"/>
      <c r="N22" s="34"/>
    </row>
    <row r="23" spans="2:14" x14ac:dyDescent="0.25">
      <c r="B23" s="16" t="s">
        <v>9</v>
      </c>
      <c r="C23" s="1">
        <v>0.41190497279999999</v>
      </c>
      <c r="D23" s="1">
        <v>8.7477457999999998E-3</v>
      </c>
      <c r="E23" s="1">
        <v>0</v>
      </c>
      <c r="F23" s="1">
        <v>0</v>
      </c>
      <c r="G23" s="1">
        <v>0</v>
      </c>
      <c r="H23" s="1">
        <v>0</v>
      </c>
      <c r="I23" s="1">
        <v>0</v>
      </c>
      <c r="J23" s="1">
        <v>0</v>
      </c>
      <c r="K23" s="34"/>
      <c r="L23" s="34"/>
      <c r="M23" s="34"/>
      <c r="N23" s="34"/>
    </row>
    <row r="24" spans="2:14" x14ac:dyDescent="0.25">
      <c r="B24" s="14" t="s">
        <v>12</v>
      </c>
      <c r="C24" s="15">
        <f t="shared" ref="C24:F24" si="6">SUM(C25:C27)+SUM(C29:C31)</f>
        <v>61183.250152891334</v>
      </c>
      <c r="D24" s="15">
        <f t="shared" si="6"/>
        <v>61653.78470277309</v>
      </c>
      <c r="E24" s="15">
        <f t="shared" si="6"/>
        <v>60640.315867679645</v>
      </c>
      <c r="F24" s="15">
        <f t="shared" si="6"/>
        <v>62104.432416289048</v>
      </c>
      <c r="G24" s="15">
        <f>SUM(G25:G27)+SUM(G29:G31)</f>
        <v>59679.455942238696</v>
      </c>
      <c r="H24" s="15">
        <f t="shared" ref="H24:J24" si="7">SUM(H25:H27)+SUM(H29:H31)</f>
        <v>61586.757327825428</v>
      </c>
      <c r="I24" s="15">
        <f t="shared" si="7"/>
        <v>60597.557363581094</v>
      </c>
      <c r="J24" s="15">
        <f t="shared" si="7"/>
        <v>58737.686136615812</v>
      </c>
      <c r="K24" s="34"/>
      <c r="L24" s="34"/>
      <c r="M24" s="34"/>
      <c r="N24" s="34"/>
    </row>
    <row r="25" spans="2:14" x14ac:dyDescent="0.25">
      <c r="B25" s="16" t="s">
        <v>13</v>
      </c>
      <c r="C25" s="1">
        <v>0</v>
      </c>
      <c r="D25" s="1">
        <v>0</v>
      </c>
      <c r="E25" s="1">
        <v>0</v>
      </c>
      <c r="F25" s="1">
        <v>0</v>
      </c>
      <c r="G25" s="1">
        <v>0</v>
      </c>
      <c r="H25" s="1">
        <v>0</v>
      </c>
      <c r="I25" s="1">
        <v>0</v>
      </c>
      <c r="J25" s="1">
        <v>0</v>
      </c>
      <c r="K25" s="34"/>
      <c r="L25" s="34"/>
      <c r="M25" s="34"/>
      <c r="N25" s="34"/>
    </row>
    <row r="26" spans="2:14" x14ac:dyDescent="0.25">
      <c r="B26" s="16" t="s">
        <v>5</v>
      </c>
      <c r="C26" s="1">
        <v>0</v>
      </c>
      <c r="D26" s="1">
        <v>0</v>
      </c>
      <c r="E26" s="1">
        <v>0</v>
      </c>
      <c r="F26" s="1">
        <v>0</v>
      </c>
      <c r="G26" s="1">
        <v>0</v>
      </c>
      <c r="H26" s="1">
        <v>0</v>
      </c>
      <c r="I26" s="1">
        <v>0</v>
      </c>
      <c r="J26" s="1">
        <v>0</v>
      </c>
      <c r="K26" s="34"/>
      <c r="L26" s="34"/>
      <c r="M26" s="34"/>
      <c r="N26" s="34"/>
    </row>
    <row r="27" spans="2:14" x14ac:dyDescent="0.25">
      <c r="B27" s="16" t="s">
        <v>6</v>
      </c>
      <c r="C27" s="1">
        <v>34134.255014423878</v>
      </c>
      <c r="D27" s="1">
        <v>34816.606555621416</v>
      </c>
      <c r="E27" s="1">
        <v>34197.478943505797</v>
      </c>
      <c r="F27" s="1">
        <v>34124.57477395147</v>
      </c>
      <c r="G27" s="1">
        <v>33915.583143221673</v>
      </c>
      <c r="H27" s="1">
        <v>34038.127996400195</v>
      </c>
      <c r="I27" s="1">
        <v>31852.75686691609</v>
      </c>
      <c r="J27" s="1">
        <v>30634.692747832501</v>
      </c>
      <c r="K27" s="34"/>
      <c r="L27" s="34"/>
      <c r="M27" s="34"/>
      <c r="N27" s="34"/>
    </row>
    <row r="28" spans="2:14" x14ac:dyDescent="0.25">
      <c r="B28" s="40" t="s">
        <v>33</v>
      </c>
      <c r="C28" s="39">
        <v>0</v>
      </c>
      <c r="D28" s="39">
        <v>0</v>
      </c>
      <c r="E28" s="39">
        <v>0</v>
      </c>
      <c r="F28" s="39">
        <v>0</v>
      </c>
      <c r="G28" s="39">
        <v>0</v>
      </c>
      <c r="H28" s="39">
        <v>0</v>
      </c>
      <c r="I28" s="39">
        <v>0</v>
      </c>
      <c r="J28" s="39">
        <v>0</v>
      </c>
      <c r="K28" s="34"/>
      <c r="L28" s="34"/>
      <c r="M28" s="34"/>
      <c r="N28" s="34"/>
    </row>
    <row r="29" spans="2:14" x14ac:dyDescent="0.25">
      <c r="B29" s="16" t="s">
        <v>7</v>
      </c>
      <c r="C29" s="1">
        <v>27019.964243589959</v>
      </c>
      <c r="D29" s="1">
        <v>26823.907132366068</v>
      </c>
      <c r="E29" s="1">
        <v>26436.026314415052</v>
      </c>
      <c r="F29" s="1">
        <v>27976.250559776578</v>
      </c>
      <c r="G29" s="1">
        <v>25763.872799017026</v>
      </c>
      <c r="H29" s="1">
        <v>27548.629331425233</v>
      </c>
      <c r="I29" s="1">
        <v>28744.800496665004</v>
      </c>
      <c r="J29" s="1">
        <v>28102.99338878331</v>
      </c>
      <c r="K29" s="34"/>
      <c r="L29" s="34"/>
      <c r="M29" s="34"/>
      <c r="N29" s="34"/>
    </row>
    <row r="30" spans="2:14" x14ac:dyDescent="0.25">
      <c r="B30" s="16" t="s">
        <v>8</v>
      </c>
      <c r="C30" s="1">
        <v>0</v>
      </c>
      <c r="D30" s="1">
        <v>0</v>
      </c>
      <c r="E30" s="1">
        <v>0</v>
      </c>
      <c r="F30" s="1">
        <v>0</v>
      </c>
      <c r="G30" s="1">
        <v>0</v>
      </c>
      <c r="H30" s="1">
        <v>0</v>
      </c>
      <c r="I30" s="1">
        <v>0</v>
      </c>
      <c r="J30" s="1">
        <v>0</v>
      </c>
      <c r="K30" s="34"/>
      <c r="L30" s="34"/>
      <c r="M30" s="34"/>
      <c r="N30" s="34"/>
    </row>
    <row r="31" spans="2:14" x14ac:dyDescent="0.25">
      <c r="B31" s="16" t="s">
        <v>9</v>
      </c>
      <c r="C31" s="1">
        <v>29.030894877499996</v>
      </c>
      <c r="D31" s="1">
        <v>13.2710147856</v>
      </c>
      <c r="E31" s="1">
        <v>6.8106097587999992</v>
      </c>
      <c r="F31" s="1">
        <v>3.6070825610000004</v>
      </c>
      <c r="G31" s="1">
        <v>0</v>
      </c>
      <c r="H31" s="1">
        <v>0</v>
      </c>
      <c r="I31" s="1">
        <v>0</v>
      </c>
      <c r="J31" s="1">
        <v>0</v>
      </c>
      <c r="K31" s="34"/>
      <c r="L31" s="34"/>
      <c r="M31" s="34"/>
      <c r="N31" s="34"/>
    </row>
    <row r="32" spans="2:14" x14ac:dyDescent="0.25">
      <c r="B32" s="14" t="s">
        <v>14</v>
      </c>
      <c r="C32" s="17">
        <f>SUM(C33:C35)+C38+SUM(C40:C41)</f>
        <v>74690.737047305665</v>
      </c>
      <c r="D32" s="17">
        <f t="shared" ref="D32:F32" si="8">SUM(D33:D35)+D38+SUM(D40:D41)</f>
        <v>75441.444578645052</v>
      </c>
      <c r="E32" s="17">
        <f t="shared" si="8"/>
        <v>77136.486939412949</v>
      </c>
      <c r="F32" s="17">
        <f t="shared" si="8"/>
        <v>77641.739660330451</v>
      </c>
      <c r="G32" s="17">
        <f>SUM(G33:G35)+G38+SUM(G40:G41)</f>
        <v>70850.833363576618</v>
      </c>
      <c r="H32" s="17">
        <f t="shared" ref="H32:J32" si="9">SUM(H33:H35)+H38+SUM(H40:H41)</f>
        <v>74232.991734413983</v>
      </c>
      <c r="I32" s="17">
        <f t="shared" si="9"/>
        <v>76840.418719740468</v>
      </c>
      <c r="J32" s="17">
        <f t="shared" si="9"/>
        <v>75345.940707294765</v>
      </c>
      <c r="K32" s="34"/>
      <c r="L32" s="34"/>
      <c r="M32" s="34"/>
      <c r="N32" s="34"/>
    </row>
    <row r="33" spans="2:16" x14ac:dyDescent="0.25">
      <c r="B33" s="16" t="s">
        <v>13</v>
      </c>
      <c r="C33" s="31">
        <f t="shared" ref="C33:F33" si="10">C25</f>
        <v>0</v>
      </c>
      <c r="D33" s="31">
        <f t="shared" si="10"/>
        <v>0</v>
      </c>
      <c r="E33" s="31">
        <f t="shared" si="10"/>
        <v>0</v>
      </c>
      <c r="F33" s="31">
        <f t="shared" si="10"/>
        <v>0</v>
      </c>
      <c r="G33" s="31">
        <f>G25</f>
        <v>0</v>
      </c>
      <c r="H33" s="31">
        <f t="shared" ref="H33:J33" si="11">H25</f>
        <v>0</v>
      </c>
      <c r="I33" s="31">
        <f t="shared" si="11"/>
        <v>0</v>
      </c>
      <c r="J33" s="31">
        <f t="shared" si="11"/>
        <v>0</v>
      </c>
      <c r="K33" s="34"/>
      <c r="L33" s="34"/>
      <c r="M33" s="34"/>
      <c r="N33" s="34"/>
    </row>
    <row r="34" spans="2:16" x14ac:dyDescent="0.25">
      <c r="B34" s="16" t="s">
        <v>5</v>
      </c>
      <c r="C34" s="31">
        <f t="shared" ref="C34:F36" si="12">C8+C16+C26</f>
        <v>0</v>
      </c>
      <c r="D34" s="31">
        <f t="shared" si="12"/>
        <v>0</v>
      </c>
      <c r="E34" s="31">
        <f t="shared" si="12"/>
        <v>0</v>
      </c>
      <c r="F34" s="31">
        <f t="shared" si="12"/>
        <v>0</v>
      </c>
      <c r="G34" s="31">
        <f>G8+G16+G26</f>
        <v>0</v>
      </c>
      <c r="H34" s="31">
        <f t="shared" ref="H34:J36" si="13">H8+H16+H26</f>
        <v>0</v>
      </c>
      <c r="I34" s="31">
        <f t="shared" si="13"/>
        <v>0</v>
      </c>
      <c r="J34" s="31">
        <f t="shared" si="13"/>
        <v>0</v>
      </c>
      <c r="K34" s="34"/>
      <c r="L34" s="34"/>
      <c r="M34" s="34"/>
      <c r="N34" s="34"/>
    </row>
    <row r="35" spans="2:16" x14ac:dyDescent="0.25">
      <c r="B35" s="16" t="s">
        <v>6</v>
      </c>
      <c r="C35" s="31">
        <f t="shared" si="12"/>
        <v>35759.627797583176</v>
      </c>
      <c r="D35" s="31">
        <f t="shared" si="12"/>
        <v>37315.527555621418</v>
      </c>
      <c r="E35" s="31">
        <f t="shared" si="12"/>
        <v>36864.300462269595</v>
      </c>
      <c r="F35" s="31">
        <f t="shared" si="12"/>
        <v>36797.426179251372</v>
      </c>
      <c r="G35" s="31">
        <f>G9+G17+G27</f>
        <v>35202.158381649271</v>
      </c>
      <c r="H35" s="31">
        <f t="shared" si="13"/>
        <v>35194.205793446396</v>
      </c>
      <c r="I35" s="31">
        <f t="shared" si="13"/>
        <v>34004.927819906392</v>
      </c>
      <c r="J35" s="31">
        <f t="shared" si="13"/>
        <v>32759.692747832501</v>
      </c>
      <c r="K35" s="34"/>
      <c r="L35" s="34"/>
      <c r="M35" s="34"/>
      <c r="N35" s="34"/>
    </row>
    <row r="36" spans="2:16" x14ac:dyDescent="0.25">
      <c r="B36" s="40" t="s">
        <v>33</v>
      </c>
      <c r="C36" s="53">
        <f t="shared" si="12"/>
        <v>0</v>
      </c>
      <c r="D36" s="53">
        <f t="shared" si="12"/>
        <v>0</v>
      </c>
      <c r="E36" s="53">
        <f t="shared" si="12"/>
        <v>0</v>
      </c>
      <c r="F36" s="53">
        <f t="shared" si="12"/>
        <v>0</v>
      </c>
      <c r="G36" s="53">
        <f>G10+G18+G28</f>
        <v>0</v>
      </c>
      <c r="H36" s="53">
        <f t="shared" si="13"/>
        <v>0</v>
      </c>
      <c r="I36" s="53">
        <f t="shared" si="13"/>
        <v>0</v>
      </c>
      <c r="J36" s="53">
        <f t="shared" si="13"/>
        <v>0</v>
      </c>
      <c r="K36" s="34"/>
      <c r="L36" s="34"/>
      <c r="M36" s="34"/>
      <c r="N36" s="34"/>
    </row>
    <row r="37" spans="2:16" x14ac:dyDescent="0.25">
      <c r="B37" s="40" t="s">
        <v>34</v>
      </c>
      <c r="C37" s="53">
        <f t="shared" ref="C37:F37" si="14">C19</f>
        <v>0</v>
      </c>
      <c r="D37" s="53">
        <f t="shared" si="14"/>
        <v>0</v>
      </c>
      <c r="E37" s="53">
        <f t="shared" si="14"/>
        <v>0</v>
      </c>
      <c r="F37" s="53">
        <f t="shared" si="14"/>
        <v>0</v>
      </c>
      <c r="G37" s="53">
        <f>G19</f>
        <v>0</v>
      </c>
      <c r="H37" s="53">
        <f t="shared" ref="H37:J37" si="15">H19</f>
        <v>0</v>
      </c>
      <c r="I37" s="53">
        <f t="shared" si="15"/>
        <v>0</v>
      </c>
      <c r="J37" s="53">
        <f t="shared" si="15"/>
        <v>0</v>
      </c>
      <c r="K37" s="34"/>
      <c r="L37" s="34"/>
      <c r="M37" s="34"/>
      <c r="N37" s="34"/>
    </row>
    <row r="38" spans="2:16" x14ac:dyDescent="0.25">
      <c r="B38" s="16" t="s">
        <v>7</v>
      </c>
      <c r="C38" s="31">
        <f t="shared" ref="C38:F38" si="16">C11+C20+C29</f>
        <v>36916.282619820995</v>
      </c>
      <c r="D38" s="31">
        <f t="shared" si="16"/>
        <v>35935.501655360538</v>
      </c>
      <c r="E38" s="31">
        <f t="shared" si="16"/>
        <v>37003.532455088462</v>
      </c>
      <c r="F38" s="31">
        <f t="shared" si="16"/>
        <v>37796.777492583387</v>
      </c>
      <c r="G38" s="31">
        <f>G11+G20+G29</f>
        <v>32550.91287262335</v>
      </c>
      <c r="H38" s="31">
        <f t="shared" ref="H38:J38" si="17">H11+H20+H29</f>
        <v>35964.463288911385</v>
      </c>
      <c r="I38" s="31">
        <f t="shared" si="17"/>
        <v>39568.979671369962</v>
      </c>
      <c r="J38" s="31">
        <f t="shared" si="17"/>
        <v>39452.917647034265</v>
      </c>
      <c r="K38" s="34"/>
      <c r="L38" s="34"/>
      <c r="M38" s="34"/>
      <c r="N38" s="34"/>
    </row>
    <row r="39" spans="2:16" x14ac:dyDescent="0.25">
      <c r="B39" s="40" t="s">
        <v>34</v>
      </c>
      <c r="C39" s="53">
        <f t="shared" ref="C39:F39" si="18">C21</f>
        <v>0</v>
      </c>
      <c r="D39" s="53">
        <f t="shared" si="18"/>
        <v>0</v>
      </c>
      <c r="E39" s="53">
        <f t="shared" si="18"/>
        <v>0</v>
      </c>
      <c r="F39" s="53">
        <f t="shared" si="18"/>
        <v>0</v>
      </c>
      <c r="G39" s="53">
        <f>G21</f>
        <v>0</v>
      </c>
      <c r="H39" s="53">
        <f t="shared" ref="H39:J39" si="19">H21</f>
        <v>0</v>
      </c>
      <c r="I39" s="53">
        <f t="shared" si="19"/>
        <v>0</v>
      </c>
      <c r="J39" s="53">
        <f t="shared" si="19"/>
        <v>0</v>
      </c>
      <c r="K39" s="34"/>
      <c r="L39" s="34"/>
      <c r="M39" s="34"/>
      <c r="N39" s="34"/>
    </row>
    <row r="40" spans="2:16" x14ac:dyDescent="0.25">
      <c r="B40" s="16" t="s">
        <v>8</v>
      </c>
      <c r="C40" s="31">
        <f t="shared" ref="C40:F41" si="20">C12+C22+C30</f>
        <v>0</v>
      </c>
      <c r="D40" s="31">
        <f t="shared" si="20"/>
        <v>0</v>
      </c>
      <c r="E40" s="31">
        <f t="shared" si="20"/>
        <v>0</v>
      </c>
      <c r="F40" s="31">
        <f t="shared" si="20"/>
        <v>0</v>
      </c>
      <c r="G40" s="31">
        <f>G12+G22+G30</f>
        <v>0</v>
      </c>
      <c r="H40" s="31">
        <f t="shared" ref="H40:J41" si="21">H12+H22+H30</f>
        <v>0</v>
      </c>
      <c r="I40" s="31">
        <f t="shared" si="21"/>
        <v>0</v>
      </c>
      <c r="J40" s="31">
        <f t="shared" si="21"/>
        <v>0</v>
      </c>
      <c r="K40" s="34"/>
      <c r="L40" s="34"/>
      <c r="M40" s="34"/>
      <c r="N40" s="34"/>
    </row>
    <row r="41" spans="2:16" x14ac:dyDescent="0.25">
      <c r="B41" s="16" t="s">
        <v>9</v>
      </c>
      <c r="C41" s="31">
        <f t="shared" si="20"/>
        <v>2014.8266299014997</v>
      </c>
      <c r="D41" s="31">
        <f t="shared" si="20"/>
        <v>2190.4153676630999</v>
      </c>
      <c r="E41" s="31">
        <f t="shared" si="20"/>
        <v>3268.6540220548986</v>
      </c>
      <c r="F41" s="31">
        <f t="shared" si="20"/>
        <v>3047.5359884957006</v>
      </c>
      <c r="G41" s="31">
        <f>G13+G23+G31</f>
        <v>3097.7621093039998</v>
      </c>
      <c r="H41" s="31">
        <f t="shared" si="21"/>
        <v>3074.3226520562002</v>
      </c>
      <c r="I41" s="31">
        <f t="shared" si="21"/>
        <v>3266.5112284641</v>
      </c>
      <c r="J41" s="31">
        <f t="shared" si="21"/>
        <v>3133.3303124280001</v>
      </c>
      <c r="K41" s="34"/>
      <c r="L41" s="34"/>
      <c r="M41" s="34"/>
      <c r="N41" s="34"/>
    </row>
    <row r="42" spans="2:16" x14ac:dyDescent="0.25">
      <c r="B42" s="16"/>
      <c r="C42" s="18"/>
      <c r="D42" s="18"/>
      <c r="E42" s="18"/>
      <c r="F42" s="18"/>
      <c r="G42" s="18"/>
      <c r="H42" s="18"/>
      <c r="I42" s="18"/>
      <c r="J42" s="18"/>
      <c r="K42" s="34"/>
      <c r="L42" s="34"/>
      <c r="M42" s="34"/>
      <c r="N42" s="34"/>
    </row>
    <row r="43" spans="2:16" x14ac:dyDescent="0.25">
      <c r="B43" s="19" t="s">
        <v>15</v>
      </c>
      <c r="C43" s="18">
        <f t="shared" ref="C43:F43" si="22">C44+C45</f>
        <v>74690.737047305665</v>
      </c>
      <c r="D43" s="18">
        <f t="shared" si="22"/>
        <v>75441.444578645052</v>
      </c>
      <c r="E43" s="18">
        <f t="shared" si="22"/>
        <v>77136.486939412978</v>
      </c>
      <c r="F43" s="18">
        <f t="shared" si="22"/>
        <v>77641.739660330437</v>
      </c>
      <c r="G43" s="18">
        <f>G44+G45</f>
        <v>70850.833363576618</v>
      </c>
      <c r="H43" s="18">
        <f t="shared" ref="H43:J43" si="23">H44+H45</f>
        <v>74232.991734413983</v>
      </c>
      <c r="I43" s="18">
        <f t="shared" si="23"/>
        <v>76840.418719740454</v>
      </c>
      <c r="J43" s="18">
        <f t="shared" si="23"/>
        <v>75345.940707294765</v>
      </c>
      <c r="K43" s="34"/>
      <c r="L43" s="34"/>
      <c r="M43" s="34"/>
      <c r="N43" s="34"/>
    </row>
    <row r="44" spans="2:16" x14ac:dyDescent="0.25">
      <c r="B44" s="16" t="s">
        <v>16</v>
      </c>
      <c r="C44" s="32">
        <v>25881.674960865916</v>
      </c>
      <c r="D44" s="32">
        <v>24818.071984346399</v>
      </c>
      <c r="E44" s="32">
        <v>25458.264631507791</v>
      </c>
      <c r="F44" s="32">
        <v>25430.464685942625</v>
      </c>
      <c r="G44" s="32">
        <v>20553.63572796719</v>
      </c>
      <c r="H44" s="32">
        <v>23162.086714741567</v>
      </c>
      <c r="I44" s="32">
        <v>25824.647576208416</v>
      </c>
      <c r="J44" s="32">
        <v>24276.015159769493</v>
      </c>
      <c r="K44" s="34"/>
      <c r="L44" s="34"/>
      <c r="M44" s="34"/>
      <c r="N44" s="34"/>
    </row>
    <row r="45" spans="2:16" x14ac:dyDescent="0.25">
      <c r="B45" s="16" t="s">
        <v>17</v>
      </c>
      <c r="C45" s="32">
        <v>48809.06208643975</v>
      </c>
      <c r="D45" s="32">
        <v>50623.372594298649</v>
      </c>
      <c r="E45" s="32">
        <v>51678.222307905184</v>
      </c>
      <c r="F45" s="32">
        <v>52211.274974387816</v>
      </c>
      <c r="G45" s="32">
        <v>50297.197635609424</v>
      </c>
      <c r="H45" s="32">
        <v>51070.905019672413</v>
      </c>
      <c r="I45" s="32">
        <v>51015.771143532038</v>
      </c>
      <c r="J45" s="32">
        <v>51069.925547525272</v>
      </c>
      <c r="K45" s="34"/>
      <c r="L45" s="34"/>
      <c r="M45" s="34"/>
      <c r="N45" s="34"/>
      <c r="O45" s="34"/>
      <c r="P45" s="34"/>
    </row>
    <row r="46" spans="2:16" x14ac:dyDescent="0.25">
      <c r="B46" s="16"/>
      <c r="C46" s="18"/>
      <c r="D46" s="18"/>
      <c r="E46" s="18"/>
      <c r="F46" s="18"/>
      <c r="G46" s="18"/>
      <c r="H46" s="18"/>
      <c r="I46" s="18"/>
      <c r="J46" s="18"/>
      <c r="K46" s="34"/>
      <c r="L46" s="34"/>
      <c r="M46" s="34"/>
      <c r="N46" s="34"/>
      <c r="O46" s="34"/>
      <c r="P46" s="34"/>
    </row>
    <row r="47" spans="2:16" x14ac:dyDescent="0.25">
      <c r="B47" s="12" t="s">
        <v>18</v>
      </c>
      <c r="C47" s="18">
        <f t="shared" ref="C47:F47" si="24">C48+C49</f>
        <v>74690.737047305665</v>
      </c>
      <c r="D47" s="18">
        <f t="shared" si="24"/>
        <v>75441.444578645052</v>
      </c>
      <c r="E47" s="18">
        <f t="shared" si="24"/>
        <v>77136.486939412978</v>
      </c>
      <c r="F47" s="18">
        <f t="shared" si="24"/>
        <v>77641.739660330437</v>
      </c>
      <c r="G47" s="18">
        <f>G48+G49</f>
        <v>70850.833363576618</v>
      </c>
      <c r="H47" s="18">
        <f t="shared" ref="H47:J47" si="25">H48+H49</f>
        <v>74232.991734413983</v>
      </c>
      <c r="I47" s="18">
        <f t="shared" si="25"/>
        <v>76840.418719740454</v>
      </c>
      <c r="J47" s="18">
        <f t="shared" si="25"/>
        <v>75345.940707294765</v>
      </c>
      <c r="K47" s="34"/>
      <c r="L47" s="34"/>
      <c r="M47" s="34"/>
      <c r="N47" s="34"/>
    </row>
    <row r="48" spans="2:16" x14ac:dyDescent="0.25">
      <c r="B48" s="16" t="s">
        <v>19</v>
      </c>
      <c r="C48" s="32">
        <v>29013.252373279694</v>
      </c>
      <c r="D48" s="32">
        <v>28195.197245415933</v>
      </c>
      <c r="E48" s="32">
        <v>29390.246065358962</v>
      </c>
      <c r="F48" s="32">
        <v>29537.702338098385</v>
      </c>
      <c r="G48" s="32">
        <v>24213.123567354251</v>
      </c>
      <c r="H48" s="32">
        <v>28161.606396130181</v>
      </c>
      <c r="I48" s="32">
        <v>32143.208853105563</v>
      </c>
      <c r="J48" s="32">
        <v>30854.014270325562</v>
      </c>
      <c r="K48" s="34"/>
      <c r="L48" s="34"/>
      <c r="M48" s="34"/>
      <c r="N48" s="34"/>
      <c r="O48" s="34"/>
    </row>
    <row r="49" spans="2:15" x14ac:dyDescent="0.25">
      <c r="B49" s="16" t="s">
        <v>20</v>
      </c>
      <c r="C49" s="32">
        <v>45677.484674025967</v>
      </c>
      <c r="D49" s="32">
        <v>47246.247333229112</v>
      </c>
      <c r="E49" s="32">
        <v>47746.240874054012</v>
      </c>
      <c r="F49" s="32">
        <v>48104.037322232056</v>
      </c>
      <c r="G49" s="32">
        <v>46637.709796222363</v>
      </c>
      <c r="H49" s="32">
        <v>46071.385338283799</v>
      </c>
      <c r="I49" s="32">
        <v>44697.20986663489</v>
      </c>
      <c r="J49" s="32">
        <v>44491.926436969195</v>
      </c>
      <c r="K49" s="34"/>
      <c r="L49" s="34"/>
      <c r="M49" s="34"/>
      <c r="N49" s="34"/>
      <c r="O49" s="34"/>
    </row>
    <row r="50" spans="2:15" x14ac:dyDescent="0.25">
      <c r="B50" s="8"/>
      <c r="C50" s="8"/>
      <c r="D50" s="8"/>
      <c r="E50" s="8"/>
      <c r="F50" s="8"/>
      <c r="G50" s="20"/>
      <c r="H50" s="20"/>
      <c r="I50" s="20"/>
      <c r="J50" s="20"/>
    </row>
    <row r="51" spans="2:15" x14ac:dyDescent="0.25">
      <c r="B51" s="21"/>
      <c r="C51" s="21"/>
      <c r="D51" s="21"/>
      <c r="E51" s="21"/>
      <c r="F51" s="21"/>
      <c r="G51" s="22"/>
      <c r="H51" s="22"/>
      <c r="I51" s="13"/>
      <c r="J51" s="13"/>
    </row>
    <row r="52" spans="2:15" x14ac:dyDescent="0.25">
      <c r="B52" s="12" t="s">
        <v>21</v>
      </c>
      <c r="C52" s="12"/>
      <c r="D52" s="12"/>
      <c r="E52" s="12"/>
      <c r="F52" s="12"/>
      <c r="G52" s="23"/>
      <c r="H52" s="22"/>
      <c r="I52" s="13"/>
      <c r="J52" s="13"/>
    </row>
    <row r="53" spans="2:15" x14ac:dyDescent="0.25">
      <c r="B53" s="21" t="s">
        <v>26</v>
      </c>
      <c r="C53" s="37">
        <v>0</v>
      </c>
      <c r="D53" s="37">
        <v>0</v>
      </c>
      <c r="E53" s="37">
        <v>0</v>
      </c>
      <c r="F53" s="37">
        <v>0</v>
      </c>
      <c r="G53" s="37">
        <v>0</v>
      </c>
      <c r="H53" s="37">
        <v>0</v>
      </c>
      <c r="I53" s="37">
        <v>0</v>
      </c>
      <c r="J53" s="37">
        <v>0</v>
      </c>
    </row>
    <row r="54" spans="2:15" x14ac:dyDescent="0.25">
      <c r="B54" s="21" t="s">
        <v>27</v>
      </c>
      <c r="C54" s="37">
        <v>0</v>
      </c>
      <c r="D54" s="37">
        <v>0</v>
      </c>
      <c r="E54" s="37">
        <v>0</v>
      </c>
      <c r="F54" s="37">
        <v>0</v>
      </c>
      <c r="G54" s="37">
        <v>0</v>
      </c>
      <c r="H54" s="37">
        <v>0</v>
      </c>
      <c r="I54" s="37">
        <v>0</v>
      </c>
      <c r="J54" s="37">
        <v>0</v>
      </c>
    </row>
    <row r="55" spans="2:15" s="49" customFormat="1" hidden="1" x14ac:dyDescent="0.25">
      <c r="B55" s="47"/>
      <c r="C55" s="47"/>
      <c r="D55" s="47"/>
      <c r="E55" s="47"/>
      <c r="F55" s="47"/>
      <c r="G55" s="54"/>
      <c r="H55" s="54"/>
      <c r="I55" s="55"/>
      <c r="J55" s="55"/>
      <c r="M55" s="52"/>
      <c r="N55" s="52"/>
    </row>
    <row r="56" spans="2:15" s="49" customFormat="1" hidden="1" x14ac:dyDescent="0.25">
      <c r="B56" s="47" t="s">
        <v>22</v>
      </c>
      <c r="C56" s="48">
        <f t="shared" ref="C56:F56" si="26">C32-(C43)</f>
        <v>0</v>
      </c>
      <c r="D56" s="48">
        <f t="shared" si="26"/>
        <v>0</v>
      </c>
      <c r="E56" s="48">
        <f t="shared" si="26"/>
        <v>0</v>
      </c>
      <c r="F56" s="48">
        <f t="shared" si="26"/>
        <v>0</v>
      </c>
      <c r="G56" s="48">
        <f>G32-(G43)</f>
        <v>0</v>
      </c>
      <c r="H56" s="48">
        <f t="shared" ref="H56:J56" si="27">H32-(H43)</f>
        <v>0</v>
      </c>
      <c r="I56" s="48">
        <f t="shared" si="27"/>
        <v>0</v>
      </c>
      <c r="J56" s="48">
        <f t="shared" si="27"/>
        <v>0</v>
      </c>
      <c r="M56" s="52"/>
      <c r="N56" s="52"/>
    </row>
    <row r="57" spans="2:15" s="49" customFormat="1" hidden="1" x14ac:dyDescent="0.25">
      <c r="B57" s="47" t="s">
        <v>23</v>
      </c>
      <c r="C57" s="48">
        <f t="shared" ref="C57:F57" si="28">C32-C47</f>
        <v>0</v>
      </c>
      <c r="D57" s="48">
        <f t="shared" si="28"/>
        <v>0</v>
      </c>
      <c r="E57" s="48">
        <f t="shared" si="28"/>
        <v>0</v>
      </c>
      <c r="F57" s="48">
        <f t="shared" si="28"/>
        <v>0</v>
      </c>
      <c r="G57" s="48">
        <f>G32-G47</f>
        <v>0</v>
      </c>
      <c r="H57" s="48">
        <f t="shared" ref="H57:J57" si="29">H32-H47</f>
        <v>0</v>
      </c>
      <c r="I57" s="48">
        <f t="shared" si="29"/>
        <v>0</v>
      </c>
      <c r="J57" s="48">
        <f t="shared" si="29"/>
        <v>0</v>
      </c>
      <c r="M57" s="52"/>
      <c r="N57" s="52"/>
    </row>
    <row r="58" spans="2:15" s="49" customFormat="1" x14ac:dyDescent="0.25">
      <c r="B58" s="24" t="s">
        <v>29</v>
      </c>
      <c r="C58" s="47"/>
      <c r="D58" s="47"/>
      <c r="E58" s="47"/>
      <c r="F58" s="47"/>
      <c r="G58" s="50"/>
      <c r="H58" s="50"/>
      <c r="I58" s="51"/>
      <c r="J58" s="51"/>
      <c r="M58" s="52"/>
      <c r="N58" s="52"/>
    </row>
    <row r="59" spans="2:15" x14ac:dyDescent="0.25">
      <c r="B59" s="38" t="s">
        <v>50</v>
      </c>
      <c r="C59" s="38"/>
      <c r="D59" s="38"/>
      <c r="E59" s="38"/>
      <c r="F59" s="38"/>
    </row>
    <row r="60" spans="2:15" x14ac:dyDescent="0.25">
      <c r="B60" s="63" t="s">
        <v>58</v>
      </c>
      <c r="C60" s="63"/>
      <c r="D60" s="63"/>
      <c r="E60" s="63"/>
      <c r="F60" s="63"/>
      <c r="G60" s="64"/>
      <c r="H60" s="64"/>
      <c r="I60" s="64"/>
      <c r="J60" s="64"/>
    </row>
    <row r="61" spans="2:15" x14ac:dyDescent="0.25">
      <c r="B61" s="61"/>
      <c r="C61" s="61"/>
      <c r="D61" s="61"/>
      <c r="E61" s="61"/>
      <c r="F61" s="61"/>
      <c r="G61" s="61"/>
      <c r="H61" s="61"/>
      <c r="I61" s="61"/>
      <c r="J61" s="61"/>
    </row>
    <row r="62" spans="2:15" x14ac:dyDescent="0.25">
      <c r="B62" s="29"/>
      <c r="C62" s="29"/>
      <c r="D62" s="29"/>
      <c r="E62" s="29"/>
      <c r="F62" s="29"/>
      <c r="G62" s="28"/>
      <c r="H62" s="28"/>
      <c r="I62" s="28"/>
      <c r="J62" s="28"/>
    </row>
    <row r="63" spans="2:15" x14ac:dyDescent="0.25">
      <c r="B63" s="29"/>
      <c r="C63" s="29"/>
      <c r="D63" s="29"/>
      <c r="E63" s="29"/>
      <c r="F63" s="29"/>
      <c r="G63" s="28"/>
      <c r="H63" s="28"/>
      <c r="I63" s="28"/>
      <c r="J63" s="28"/>
    </row>
    <row r="64" spans="2:15" x14ac:dyDescent="0.25">
      <c r="B64" s="30"/>
      <c r="C64" s="30"/>
      <c r="D64" s="30"/>
      <c r="E64" s="30"/>
      <c r="F64" s="30"/>
    </row>
  </sheetData>
  <mergeCells count="2">
    <mergeCell ref="B60:J60"/>
    <mergeCell ref="B61:J61"/>
  </mergeCells>
  <pageMargins left="0.25" right="0.25" top="0.75" bottom="0.75" header="0.3" footer="0.3"/>
  <pageSetup scale="78" orientation="landscape" r:id="rId1"/>
  <ignoredErrors>
    <ignoredError sqref="C36:J37 C39:J39" unlockedFormula="1"/>
    <ignoredError sqref="C38:J38" formula="1" unlockedFormula="1"/>
  </ignoredError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B1:P65"/>
  <sheetViews>
    <sheetView zoomScale="115" zoomScaleNormal="115" workbookViewId="0">
      <selection activeCell="C8" sqref="C8"/>
    </sheetView>
  </sheetViews>
  <sheetFormatPr defaultColWidth="9.140625" defaultRowHeight="15" x14ac:dyDescent="0.25"/>
  <cols>
    <col min="1" max="1" width="1.5703125" style="6" customWidth="1"/>
    <col min="2" max="2" width="54.7109375" style="27" customWidth="1"/>
    <col min="3" max="10" width="15.7109375" style="27" customWidth="1"/>
    <col min="11" max="11" width="13.28515625" style="6" bestFit="1" customWidth="1"/>
    <col min="12" max="12" width="13.7109375" style="6" bestFit="1" customWidth="1"/>
    <col min="13" max="13" width="11.28515625" style="33" bestFit="1" customWidth="1"/>
    <col min="14" max="14" width="11.7109375" style="33" bestFit="1" customWidth="1"/>
    <col min="15" max="16" width="13.28515625" style="6" bestFit="1" customWidth="1"/>
    <col min="17" max="16384" width="9.140625" style="6"/>
  </cols>
  <sheetData>
    <row r="1" spans="2:16" x14ac:dyDescent="0.25">
      <c r="B1" s="2"/>
      <c r="C1" s="2"/>
      <c r="D1" s="2"/>
      <c r="E1" s="2"/>
      <c r="F1" s="2"/>
      <c r="G1" s="3"/>
      <c r="H1" s="3"/>
      <c r="I1" s="4" t="s">
        <v>0</v>
      </c>
      <c r="J1" s="5" t="s">
        <v>30</v>
      </c>
    </row>
    <row r="2" spans="2:16" x14ac:dyDescent="0.25">
      <c r="B2" s="7" t="s">
        <v>51</v>
      </c>
      <c r="C2" s="7"/>
      <c r="D2" s="7"/>
      <c r="E2" s="7"/>
      <c r="F2" s="7"/>
      <c r="G2" s="3"/>
      <c r="H2" s="3"/>
      <c r="I2" s="4" t="s">
        <v>1</v>
      </c>
      <c r="J2" s="5" t="str">
        <f>'1. General Govt'!J2</f>
        <v>Q3 2022</v>
      </c>
    </row>
    <row r="3" spans="2:16" x14ac:dyDescent="0.25">
      <c r="B3" s="8" t="str">
        <f>'1. General Govt'!B3</f>
        <v>Scale : Millions</v>
      </c>
      <c r="C3" s="21"/>
      <c r="D3" s="21"/>
      <c r="E3" s="21"/>
      <c r="F3" s="21"/>
      <c r="G3" s="3"/>
      <c r="H3" s="3"/>
      <c r="I3" s="4" t="s">
        <v>2</v>
      </c>
      <c r="J3" s="5" t="str">
        <f>'1. General Govt'!J3</f>
        <v>USD</v>
      </c>
    </row>
    <row r="4" spans="2:16" x14ac:dyDescent="0.25">
      <c r="B4" s="8"/>
      <c r="C4" s="60" t="s">
        <v>42</v>
      </c>
      <c r="D4" s="60" t="s">
        <v>46</v>
      </c>
      <c r="E4" s="60" t="s">
        <v>47</v>
      </c>
      <c r="F4" s="60" t="s">
        <v>48</v>
      </c>
      <c r="G4" s="60" t="s">
        <v>53</v>
      </c>
      <c r="H4" s="60" t="s">
        <v>54</v>
      </c>
      <c r="I4" s="60" t="s">
        <v>67</v>
      </c>
      <c r="J4" s="60" t="s">
        <v>65</v>
      </c>
      <c r="K4" s="33"/>
    </row>
    <row r="5" spans="2:16" x14ac:dyDescent="0.25">
      <c r="B5" s="10" t="s">
        <v>52</v>
      </c>
      <c r="C5" s="10"/>
      <c r="D5" s="10"/>
      <c r="E5" s="10"/>
      <c r="F5" s="10"/>
      <c r="G5" s="11"/>
      <c r="H5" s="11"/>
      <c r="I5" s="11"/>
      <c r="J5" s="11"/>
    </row>
    <row r="6" spans="2:16" x14ac:dyDescent="0.25">
      <c r="B6" s="12" t="s">
        <v>3</v>
      </c>
      <c r="C6" s="12"/>
      <c r="D6" s="12"/>
      <c r="E6" s="12"/>
      <c r="F6" s="12"/>
      <c r="G6" s="13"/>
      <c r="H6" s="13"/>
      <c r="I6" s="13"/>
      <c r="J6" s="13"/>
    </row>
    <row r="7" spans="2:16" x14ac:dyDescent="0.25">
      <c r="B7" s="14" t="s">
        <v>4</v>
      </c>
      <c r="C7" s="15">
        <f>SUM(C8:C9)+SUM(C11:C13)</f>
        <v>329624.96062621154</v>
      </c>
      <c r="D7" s="15">
        <f>SUM(D8:D9)+SUM(D11:D13)</f>
        <v>307622.80742838653</v>
      </c>
      <c r="E7" s="15">
        <f>SUM(E8:E9)+SUM(E11:E13)</f>
        <v>322105.0721968828</v>
      </c>
      <c r="F7" s="15">
        <f>SUM(F8:F9)+SUM(F11:F13)</f>
        <v>334288.22170914913</v>
      </c>
      <c r="G7" s="15">
        <f>SUM(G8:G9)+SUM(G11:G13)</f>
        <v>348420.18584054773</v>
      </c>
      <c r="H7" s="15">
        <f t="shared" ref="H7:J7" si="0">SUM(H8:H9)+SUM(H11:H13)</f>
        <v>342819.75296085724</v>
      </c>
      <c r="I7" s="15">
        <f t="shared" si="0"/>
        <v>330782.14471504278</v>
      </c>
      <c r="J7" s="15">
        <f t="shared" si="0"/>
        <v>306758.63533300092</v>
      </c>
      <c r="K7" s="34"/>
      <c r="L7" s="34"/>
      <c r="M7" s="34"/>
      <c r="N7" s="34"/>
    </row>
    <row r="8" spans="2:16" ht="15.75" x14ac:dyDescent="0.25">
      <c r="B8" s="59" t="s">
        <v>57</v>
      </c>
      <c r="C8" s="1">
        <v>276052.83735015523</v>
      </c>
      <c r="D8" s="1">
        <v>254129.63559122765</v>
      </c>
      <c r="E8" s="1">
        <v>281676.76630695234</v>
      </c>
      <c r="F8" s="1">
        <v>291365.85184137948</v>
      </c>
      <c r="G8" s="1">
        <v>298711.31628993875</v>
      </c>
      <c r="H8" s="1">
        <v>288881.19408286025</v>
      </c>
      <c r="I8" s="1">
        <v>299370.153509125</v>
      </c>
      <c r="J8" s="1">
        <v>270851.4770510685</v>
      </c>
      <c r="K8" s="34"/>
      <c r="L8" s="34"/>
      <c r="M8" s="34"/>
      <c r="N8" s="34"/>
      <c r="O8" s="34"/>
      <c r="P8" s="34"/>
    </row>
    <row r="9" spans="2:16" x14ac:dyDescent="0.25">
      <c r="B9" s="16" t="s">
        <v>6</v>
      </c>
      <c r="C9" s="1">
        <v>5386.0942741147992</v>
      </c>
      <c r="D9" s="1">
        <v>5066.6680118395943</v>
      </c>
      <c r="E9" s="1">
        <v>5852.2339098777438</v>
      </c>
      <c r="F9" s="1">
        <v>5225.3507935767166</v>
      </c>
      <c r="G9" s="1">
        <v>5541.6666425349213</v>
      </c>
      <c r="H9" s="1">
        <v>3709.5377754816682</v>
      </c>
      <c r="I9" s="1">
        <v>2710.1919201817341</v>
      </c>
      <c r="J9" s="1">
        <v>1713.4169422959374</v>
      </c>
      <c r="K9" s="34"/>
      <c r="L9" s="34"/>
      <c r="M9" s="34"/>
      <c r="N9" s="34"/>
      <c r="O9" s="34"/>
      <c r="P9" s="34"/>
    </row>
    <row r="10" spans="2:16" x14ac:dyDescent="0.25">
      <c r="B10" s="40" t="s">
        <v>33</v>
      </c>
      <c r="C10" s="39">
        <v>0</v>
      </c>
      <c r="D10" s="39">
        <v>0</v>
      </c>
      <c r="E10" s="39">
        <v>0</v>
      </c>
      <c r="F10" s="39">
        <v>0</v>
      </c>
      <c r="G10" s="39">
        <v>0</v>
      </c>
      <c r="H10" s="39">
        <v>0</v>
      </c>
      <c r="I10" s="39">
        <v>0</v>
      </c>
      <c r="J10" s="39">
        <v>0</v>
      </c>
      <c r="K10" s="34"/>
      <c r="L10" s="34"/>
      <c r="M10" s="34"/>
      <c r="N10" s="34"/>
      <c r="O10" s="34"/>
      <c r="P10" s="34"/>
    </row>
    <row r="11" spans="2:16" x14ac:dyDescent="0.25">
      <c r="B11" s="16" t="s">
        <v>7</v>
      </c>
      <c r="C11" s="1">
        <v>40184.598292175018</v>
      </c>
      <c r="D11" s="1">
        <v>40352.13457866363</v>
      </c>
      <c r="E11" s="1">
        <v>26546.586669201217</v>
      </c>
      <c r="F11" s="1">
        <v>28153.615892421614</v>
      </c>
      <c r="G11" s="1">
        <v>34405.290512006606</v>
      </c>
      <c r="H11" s="1">
        <v>38548.538781435847</v>
      </c>
      <c r="I11" s="1">
        <v>20389.915840751717</v>
      </c>
      <c r="J11" s="1">
        <v>27313.108991507994</v>
      </c>
      <c r="K11" s="34"/>
      <c r="L11" s="34"/>
      <c r="M11" s="34"/>
      <c r="N11" s="34"/>
      <c r="O11" s="34"/>
      <c r="P11" s="34"/>
    </row>
    <row r="12" spans="2:16" x14ac:dyDescent="0.25">
      <c r="B12" s="16" t="s">
        <v>8</v>
      </c>
      <c r="C12" s="1">
        <v>0</v>
      </c>
      <c r="D12" s="1">
        <v>0</v>
      </c>
      <c r="E12" s="1">
        <v>0</v>
      </c>
      <c r="F12" s="1">
        <v>0</v>
      </c>
      <c r="G12" s="1">
        <v>0</v>
      </c>
      <c r="H12" s="1">
        <v>0</v>
      </c>
      <c r="I12" s="1">
        <v>0</v>
      </c>
      <c r="J12" s="1">
        <v>0</v>
      </c>
      <c r="K12" s="34"/>
      <c r="L12" s="34"/>
      <c r="M12" s="34"/>
      <c r="N12" s="34"/>
      <c r="O12" s="34"/>
      <c r="P12" s="34"/>
    </row>
    <row r="13" spans="2:16" x14ac:dyDescent="0.25">
      <c r="B13" s="16" t="s">
        <v>9</v>
      </c>
      <c r="C13" s="1">
        <v>8001.4307097664941</v>
      </c>
      <c r="D13" s="1">
        <v>8074.3692466556422</v>
      </c>
      <c r="E13" s="1">
        <v>8029.4853108515172</v>
      </c>
      <c r="F13" s="1">
        <v>9543.4031817712766</v>
      </c>
      <c r="G13" s="1">
        <v>9761.912396067466</v>
      </c>
      <c r="H13" s="1">
        <v>11680.482321079526</v>
      </c>
      <c r="I13" s="1">
        <v>8311.8834449843052</v>
      </c>
      <c r="J13" s="1">
        <v>6880.6323481284762</v>
      </c>
      <c r="K13" s="34"/>
      <c r="L13" s="34"/>
      <c r="M13" s="34"/>
      <c r="N13" s="34"/>
      <c r="O13" s="34"/>
      <c r="P13" s="34"/>
    </row>
    <row r="14" spans="2:16" x14ac:dyDescent="0.25">
      <c r="B14" s="14" t="s">
        <v>10</v>
      </c>
      <c r="C14" s="15">
        <f>C15+C24</f>
        <v>26518.559338355371</v>
      </c>
      <c r="D14" s="15">
        <f>D15+D24</f>
        <v>25121.282289843908</v>
      </c>
      <c r="E14" s="15">
        <f>E15+E24</f>
        <v>27425.32983188401</v>
      </c>
      <c r="F14" s="15">
        <f>F15+F24</f>
        <v>34403.998230530473</v>
      </c>
      <c r="G14" s="15">
        <f>G15+G24</f>
        <v>33395.541572641399</v>
      </c>
      <c r="H14" s="15">
        <f t="shared" ref="H14:J14" si="1">H15+H24</f>
        <v>42131.675882336378</v>
      </c>
      <c r="I14" s="15">
        <f t="shared" si="1"/>
        <v>39379.000380964208</v>
      </c>
      <c r="J14" s="15">
        <f t="shared" si="1"/>
        <v>32745.386710426126</v>
      </c>
      <c r="K14" s="34"/>
      <c r="L14" s="34"/>
      <c r="M14" s="34"/>
      <c r="N14" s="34"/>
      <c r="O14" s="34"/>
    </row>
    <row r="15" spans="2:16" x14ac:dyDescent="0.25">
      <c r="B15" s="14" t="s">
        <v>11</v>
      </c>
      <c r="C15" s="15">
        <f>SUM(C16:C17)+SUM(C22:C23)+C20</f>
        <v>5935.5974725062842</v>
      </c>
      <c r="D15" s="15">
        <f>SUM(D16:D17)+SUM(D22:D23)+D20</f>
        <v>5766.2575533848103</v>
      </c>
      <c r="E15" s="15">
        <f>SUM(E16:E17)+SUM(E22:E23)+E20</f>
        <v>7158.5157532453395</v>
      </c>
      <c r="F15" s="15">
        <f>SUM(F16:F17)+SUM(F22:F23)+F20</f>
        <v>7719.5320735819514</v>
      </c>
      <c r="G15" s="15">
        <f>SUM(G16:G17)+SUM(G22:G23)+G20</f>
        <v>7348.5334591134169</v>
      </c>
      <c r="H15" s="15">
        <f t="shared" ref="H15:J15" si="2">SUM(H16:H17)+SUM(H22:H23)+H20</f>
        <v>16600.722024922601</v>
      </c>
      <c r="I15" s="15">
        <f t="shared" si="2"/>
        <v>14550.464866251996</v>
      </c>
      <c r="J15" s="15">
        <f t="shared" si="2"/>
        <v>5610.3139358406852</v>
      </c>
      <c r="K15" s="34"/>
      <c r="L15" s="34"/>
      <c r="M15" s="34"/>
      <c r="N15" s="34"/>
      <c r="O15" s="34"/>
    </row>
    <row r="16" spans="2:16" ht="15.75" x14ac:dyDescent="0.25">
      <c r="B16" s="59" t="s">
        <v>57</v>
      </c>
      <c r="C16" s="1">
        <v>2151.1794770016031</v>
      </c>
      <c r="D16" s="1">
        <v>1817.3758128146449</v>
      </c>
      <c r="E16" s="1">
        <v>2225.9245387396509</v>
      </c>
      <c r="F16" s="1">
        <v>2557.6135172029185</v>
      </c>
      <c r="G16" s="1">
        <v>2721.7180198321203</v>
      </c>
      <c r="H16" s="1">
        <v>12121.945798786444</v>
      </c>
      <c r="I16" s="1">
        <v>11114.483049018949</v>
      </c>
      <c r="J16" s="1">
        <v>1299.1167813189995</v>
      </c>
      <c r="K16" s="34"/>
      <c r="L16" s="34"/>
      <c r="M16" s="34"/>
      <c r="N16" s="34"/>
      <c r="O16" s="34"/>
    </row>
    <row r="17" spans="2:14" x14ac:dyDescent="0.25">
      <c r="B17" s="16" t="s">
        <v>6</v>
      </c>
      <c r="C17" s="1">
        <v>997.74447990600117</v>
      </c>
      <c r="D17" s="1">
        <v>399.08389727538957</v>
      </c>
      <c r="E17" s="1">
        <v>708.14940678758819</v>
      </c>
      <c r="F17" s="1">
        <v>1006.1369632051692</v>
      </c>
      <c r="G17" s="1">
        <v>1103.4401683897004</v>
      </c>
      <c r="H17" s="1">
        <v>733.61322662262319</v>
      </c>
      <c r="I17" s="1">
        <v>595.4212629371724</v>
      </c>
      <c r="J17" s="1">
        <v>906.60180784407828</v>
      </c>
      <c r="K17" s="34"/>
      <c r="L17" s="34"/>
      <c r="M17" s="34"/>
      <c r="N17" s="34"/>
    </row>
    <row r="18" spans="2:14" x14ac:dyDescent="0.25">
      <c r="B18" s="40" t="s">
        <v>33</v>
      </c>
      <c r="C18" s="39">
        <v>0</v>
      </c>
      <c r="D18" s="39">
        <v>0</v>
      </c>
      <c r="E18" s="39">
        <v>0</v>
      </c>
      <c r="F18" s="39">
        <v>0</v>
      </c>
      <c r="G18" s="39">
        <v>0</v>
      </c>
      <c r="H18" s="39">
        <v>0</v>
      </c>
      <c r="I18" s="39">
        <v>0</v>
      </c>
      <c r="J18" s="39">
        <v>0</v>
      </c>
      <c r="K18" s="34"/>
      <c r="L18" s="34"/>
      <c r="M18" s="34"/>
      <c r="N18" s="34"/>
    </row>
    <row r="19" spans="2:14" x14ac:dyDescent="0.25">
      <c r="B19" s="40" t="s">
        <v>34</v>
      </c>
      <c r="C19" s="39">
        <v>0</v>
      </c>
      <c r="D19" s="39">
        <v>0</v>
      </c>
      <c r="E19" s="39">
        <v>0</v>
      </c>
      <c r="F19" s="39">
        <v>0</v>
      </c>
      <c r="G19" s="39">
        <v>0</v>
      </c>
      <c r="H19" s="39">
        <v>0</v>
      </c>
      <c r="I19" s="39">
        <v>0</v>
      </c>
      <c r="J19" s="39">
        <v>0</v>
      </c>
      <c r="K19" s="34"/>
      <c r="L19" s="34"/>
      <c r="M19" s="34"/>
      <c r="N19" s="34"/>
    </row>
    <row r="20" spans="2:14" x14ac:dyDescent="0.25">
      <c r="B20" s="16" t="s">
        <v>7</v>
      </c>
      <c r="C20" s="1">
        <v>2786.6735155986794</v>
      </c>
      <c r="D20" s="1">
        <v>3549.7978432947757</v>
      </c>
      <c r="E20" s="1">
        <v>4224.4418077181008</v>
      </c>
      <c r="F20" s="1">
        <v>4155.7815931738642</v>
      </c>
      <c r="G20" s="1">
        <v>3523.3752708915963</v>
      </c>
      <c r="H20" s="1">
        <v>3745.1629995135354</v>
      </c>
      <c r="I20" s="1">
        <v>2840.5605542958751</v>
      </c>
      <c r="J20" s="1">
        <v>3404.5953466776073</v>
      </c>
      <c r="K20" s="34"/>
      <c r="L20" s="34"/>
      <c r="M20" s="34"/>
      <c r="N20" s="34"/>
    </row>
    <row r="21" spans="2:14" x14ac:dyDescent="0.25">
      <c r="B21" s="40" t="s">
        <v>34</v>
      </c>
      <c r="C21" s="39">
        <v>0</v>
      </c>
      <c r="D21" s="39">
        <v>0</v>
      </c>
      <c r="E21" s="39">
        <v>0</v>
      </c>
      <c r="F21" s="39">
        <v>0</v>
      </c>
      <c r="G21" s="39">
        <v>0</v>
      </c>
      <c r="H21" s="39">
        <v>0</v>
      </c>
      <c r="I21" s="39">
        <v>0</v>
      </c>
      <c r="J21" s="39">
        <v>0</v>
      </c>
      <c r="K21" s="34"/>
      <c r="L21" s="34"/>
      <c r="M21" s="34"/>
      <c r="N21" s="34"/>
    </row>
    <row r="22" spans="2:14" x14ac:dyDescent="0.25">
      <c r="B22" s="16" t="s">
        <v>8</v>
      </c>
      <c r="C22" s="1">
        <v>0</v>
      </c>
      <c r="D22" s="1">
        <v>0</v>
      </c>
      <c r="E22" s="1">
        <v>0</v>
      </c>
      <c r="F22" s="1">
        <v>0</v>
      </c>
      <c r="G22" s="1">
        <v>0</v>
      </c>
      <c r="H22" s="1">
        <v>0</v>
      </c>
      <c r="I22" s="1">
        <v>0</v>
      </c>
      <c r="J22" s="1">
        <v>0</v>
      </c>
      <c r="K22" s="34"/>
      <c r="L22" s="34"/>
      <c r="M22" s="34"/>
      <c r="N22" s="34"/>
    </row>
    <row r="23" spans="2:14" x14ac:dyDescent="0.25">
      <c r="B23" s="16" t="s">
        <v>9</v>
      </c>
      <c r="C23" s="1">
        <v>0</v>
      </c>
      <c r="D23" s="1">
        <v>0</v>
      </c>
      <c r="E23" s="1">
        <v>0</v>
      </c>
      <c r="F23" s="1">
        <v>0</v>
      </c>
      <c r="G23" s="1">
        <v>0</v>
      </c>
      <c r="H23" s="1">
        <v>0</v>
      </c>
      <c r="I23" s="1">
        <v>0</v>
      </c>
      <c r="J23" s="1">
        <v>0</v>
      </c>
      <c r="K23" s="34"/>
      <c r="L23" s="34"/>
      <c r="M23" s="34"/>
      <c r="N23" s="34"/>
    </row>
    <row r="24" spans="2:14" x14ac:dyDescent="0.25">
      <c r="B24" s="14" t="s">
        <v>12</v>
      </c>
      <c r="C24" s="15">
        <f>SUM(C25:C27)+SUM(C29:C31)</f>
        <v>20582.961865849087</v>
      </c>
      <c r="D24" s="15">
        <f>SUM(D25:D27)+SUM(D29:D31)</f>
        <v>19355.024736459098</v>
      </c>
      <c r="E24" s="15">
        <f>SUM(E25:E27)+SUM(E29:E31)</f>
        <v>20266.814078638668</v>
      </c>
      <c r="F24" s="15">
        <f>SUM(F25:F27)+SUM(F29:F31)</f>
        <v>26684.466156948525</v>
      </c>
      <c r="G24" s="15">
        <f>SUM(G25:G27)+SUM(G29:G31)</f>
        <v>26047.00811352798</v>
      </c>
      <c r="H24" s="15">
        <f t="shared" ref="H24:J24" si="3">SUM(H25:H27)+SUM(H29:H31)</f>
        <v>25530.953857413777</v>
      </c>
      <c r="I24" s="15">
        <f t="shared" si="3"/>
        <v>24828.53551471221</v>
      </c>
      <c r="J24" s="15">
        <f t="shared" si="3"/>
        <v>27135.072774585442</v>
      </c>
      <c r="K24" s="34"/>
      <c r="L24" s="34"/>
      <c r="M24" s="34"/>
      <c r="N24" s="34"/>
    </row>
    <row r="25" spans="2:14" x14ac:dyDescent="0.25">
      <c r="B25" s="16" t="s">
        <v>13</v>
      </c>
      <c r="C25" s="1">
        <v>2852.36670693</v>
      </c>
      <c r="D25" s="1">
        <v>2806.0636712</v>
      </c>
      <c r="E25" s="1">
        <v>2825.6701367999999</v>
      </c>
      <c r="F25" s="1">
        <v>9097.1507919200012</v>
      </c>
      <c r="G25" s="1">
        <v>9007.3726323299998</v>
      </c>
      <c r="H25" s="1">
        <v>8902.4665544500003</v>
      </c>
      <c r="I25" s="1">
        <v>8578.0438172600007</v>
      </c>
      <c r="J25" s="1">
        <v>8211.2060283800001</v>
      </c>
      <c r="K25" s="34"/>
      <c r="L25" s="34"/>
      <c r="M25" s="34"/>
      <c r="N25" s="34"/>
    </row>
    <row r="26" spans="2:14" ht="15.75" x14ac:dyDescent="0.25">
      <c r="B26" s="59" t="s">
        <v>57</v>
      </c>
      <c r="C26" s="1">
        <v>1668.4781289482705</v>
      </c>
      <c r="D26" s="1">
        <v>1708.9890943835437</v>
      </c>
      <c r="E26" s="1">
        <v>1627.9265519468436</v>
      </c>
      <c r="F26" s="1">
        <v>1434.1087189293346</v>
      </c>
      <c r="G26" s="1">
        <v>1530.5779397109538</v>
      </c>
      <c r="H26" s="1">
        <v>1043.1155670892945</v>
      </c>
      <c r="I26" s="1">
        <v>916.51837664305867</v>
      </c>
      <c r="J26" s="1">
        <v>5310.8726729091377</v>
      </c>
      <c r="K26" s="34"/>
      <c r="L26" s="34"/>
      <c r="M26" s="34"/>
      <c r="N26" s="34"/>
    </row>
    <row r="27" spans="2:14" x14ac:dyDescent="0.25">
      <c r="B27" s="16" t="s">
        <v>6</v>
      </c>
      <c r="C27" s="1">
        <v>6567.2885609644418</v>
      </c>
      <c r="D27" s="1">
        <v>6668.8598002033259</v>
      </c>
      <c r="E27" s="1">
        <v>7274.3207495252973</v>
      </c>
      <c r="F27" s="1">
        <v>7463.7106128748046</v>
      </c>
      <c r="G27" s="1">
        <v>7356.8617449611384</v>
      </c>
      <c r="H27" s="1">
        <v>6904.6358325594329</v>
      </c>
      <c r="I27" s="1">
        <v>6929.8803217684072</v>
      </c>
      <c r="J27" s="1">
        <v>6109.2599420004281</v>
      </c>
      <c r="K27" s="34"/>
      <c r="L27" s="34"/>
      <c r="M27" s="34"/>
      <c r="N27" s="34"/>
    </row>
    <row r="28" spans="2:14" x14ac:dyDescent="0.25">
      <c r="B28" s="40" t="s">
        <v>33</v>
      </c>
      <c r="C28" s="39">
        <v>0</v>
      </c>
      <c r="D28" s="39">
        <v>0</v>
      </c>
      <c r="E28" s="39">
        <v>0</v>
      </c>
      <c r="F28" s="39">
        <v>0</v>
      </c>
      <c r="G28" s="39">
        <v>0</v>
      </c>
      <c r="H28" s="39">
        <v>0</v>
      </c>
      <c r="I28" s="39">
        <v>0</v>
      </c>
      <c r="J28" s="39">
        <v>0</v>
      </c>
      <c r="K28" s="34"/>
      <c r="L28" s="34"/>
      <c r="M28" s="34"/>
      <c r="N28" s="34"/>
    </row>
    <row r="29" spans="2:14" x14ac:dyDescent="0.25">
      <c r="B29" s="16" t="s">
        <v>7</v>
      </c>
      <c r="C29" s="1">
        <v>9493.0640223408736</v>
      </c>
      <c r="D29" s="1">
        <v>8169.4042699696283</v>
      </c>
      <c r="E29" s="1">
        <v>8537.1797854384276</v>
      </c>
      <c r="F29" s="1">
        <v>8687.7564987068872</v>
      </c>
      <c r="G29" s="1">
        <v>8150.4516294281875</v>
      </c>
      <c r="H29" s="1">
        <v>8679.0014604711505</v>
      </c>
      <c r="I29" s="1">
        <v>8402.4168454148439</v>
      </c>
      <c r="J29" s="1">
        <v>7502.1018410723791</v>
      </c>
      <c r="K29" s="34"/>
      <c r="L29" s="34"/>
      <c r="M29" s="34"/>
      <c r="N29" s="34"/>
    </row>
    <row r="30" spans="2:14" x14ac:dyDescent="0.25">
      <c r="B30" s="16" t="s">
        <v>8</v>
      </c>
      <c r="C30" s="1">
        <v>0</v>
      </c>
      <c r="D30" s="1">
        <v>0</v>
      </c>
      <c r="E30" s="1">
        <v>0</v>
      </c>
      <c r="F30" s="1">
        <v>0</v>
      </c>
      <c r="G30" s="1">
        <v>0</v>
      </c>
      <c r="H30" s="1">
        <v>0</v>
      </c>
      <c r="I30" s="1">
        <v>0</v>
      </c>
      <c r="J30" s="1">
        <v>0</v>
      </c>
      <c r="K30" s="34"/>
      <c r="L30" s="34"/>
      <c r="M30" s="34"/>
      <c r="N30" s="34"/>
    </row>
    <row r="31" spans="2:14" x14ac:dyDescent="0.25">
      <c r="B31" s="16" t="s">
        <v>9</v>
      </c>
      <c r="C31" s="1">
        <v>1.7644466655</v>
      </c>
      <c r="D31" s="1">
        <v>1.7079007025999999</v>
      </c>
      <c r="E31" s="1">
        <v>1.7168549280999998</v>
      </c>
      <c r="F31" s="1">
        <v>1.7395345175000001</v>
      </c>
      <c r="G31" s="1">
        <v>1.7441670976999999</v>
      </c>
      <c r="H31" s="1">
        <v>1.7344428438999999</v>
      </c>
      <c r="I31" s="1">
        <v>1.6761536259000001</v>
      </c>
      <c r="J31" s="1">
        <v>1.6322902235000001</v>
      </c>
      <c r="K31" s="34"/>
      <c r="L31" s="34"/>
      <c r="M31" s="34"/>
      <c r="N31" s="34"/>
    </row>
    <row r="32" spans="2:14" x14ac:dyDescent="0.25">
      <c r="B32" s="14" t="s">
        <v>14</v>
      </c>
      <c r="C32" s="17">
        <f>SUM(C33:C35)+C38+SUM(C40:C41)</f>
        <v>356143.51996456692</v>
      </c>
      <c r="D32" s="17">
        <f>SUM(D33:D35)+D38+SUM(D40:D41)</f>
        <v>332744.08971823042</v>
      </c>
      <c r="E32" s="17">
        <f>SUM(E33:E35)+E38+SUM(E40:E41)</f>
        <v>349530.40202876681</v>
      </c>
      <c r="F32" s="17">
        <f>SUM(F33:F35)+F38+SUM(F40:F41)</f>
        <v>368692.21993967961</v>
      </c>
      <c r="G32" s="17">
        <f>SUM(G33:G35)+G38+SUM(G40:G41)</f>
        <v>381815.72741318913</v>
      </c>
      <c r="H32" s="17">
        <f t="shared" ref="H32:J32" si="4">SUM(H33:H35)+H38+SUM(H40:H41)</f>
        <v>384951.42884319369</v>
      </c>
      <c r="I32" s="17">
        <f t="shared" si="4"/>
        <v>370161.14509600698</v>
      </c>
      <c r="J32" s="17">
        <f t="shared" si="4"/>
        <v>339504.02204342704</v>
      </c>
      <c r="K32" s="34"/>
      <c r="L32" s="34"/>
      <c r="M32" s="34"/>
      <c r="N32" s="34"/>
    </row>
    <row r="33" spans="2:16" x14ac:dyDescent="0.25">
      <c r="B33" s="16" t="s">
        <v>13</v>
      </c>
      <c r="C33" s="31">
        <f t="shared" ref="C33:J33" si="5">C25</f>
        <v>2852.36670693</v>
      </c>
      <c r="D33" s="31">
        <f t="shared" si="5"/>
        <v>2806.0636712</v>
      </c>
      <c r="E33" s="31">
        <f t="shared" si="5"/>
        <v>2825.6701367999999</v>
      </c>
      <c r="F33" s="31">
        <f t="shared" si="5"/>
        <v>9097.1507919200012</v>
      </c>
      <c r="G33" s="31">
        <f t="shared" si="5"/>
        <v>9007.3726323299998</v>
      </c>
      <c r="H33" s="31">
        <f t="shared" si="5"/>
        <v>8902.4665544500003</v>
      </c>
      <c r="I33" s="31">
        <f t="shared" si="5"/>
        <v>8578.0438172600007</v>
      </c>
      <c r="J33" s="31">
        <f t="shared" si="5"/>
        <v>8211.2060283800001</v>
      </c>
      <c r="K33" s="34"/>
      <c r="L33" s="34"/>
      <c r="M33" s="34"/>
      <c r="N33" s="34"/>
    </row>
    <row r="34" spans="2:16" ht="15.75" x14ac:dyDescent="0.25">
      <c r="B34" s="59" t="s">
        <v>57</v>
      </c>
      <c r="C34" s="31">
        <f t="shared" ref="C34:J36" si="6">C8+C16+C26</f>
        <v>279872.49495610507</v>
      </c>
      <c r="D34" s="31">
        <f t="shared" si="6"/>
        <v>257656.00049842586</v>
      </c>
      <c r="E34" s="31">
        <f t="shared" si="6"/>
        <v>285530.61739763885</v>
      </c>
      <c r="F34" s="31">
        <f t="shared" si="6"/>
        <v>295357.57407751173</v>
      </c>
      <c r="G34" s="31">
        <f t="shared" si="6"/>
        <v>302963.61224948178</v>
      </c>
      <c r="H34" s="31">
        <f t="shared" si="6"/>
        <v>302046.25544873602</v>
      </c>
      <c r="I34" s="31">
        <f t="shared" si="6"/>
        <v>311401.15493478702</v>
      </c>
      <c r="J34" s="31">
        <f t="shared" si="6"/>
        <v>277461.46650529664</v>
      </c>
      <c r="K34" s="34"/>
      <c r="L34" s="34"/>
      <c r="M34" s="34"/>
      <c r="N34" s="34"/>
    </row>
    <row r="35" spans="2:16" x14ac:dyDescent="0.25">
      <c r="B35" s="16" t="s">
        <v>6</v>
      </c>
      <c r="C35" s="31">
        <f t="shared" si="6"/>
        <v>12951.127314985242</v>
      </c>
      <c r="D35" s="31">
        <f t="shared" si="6"/>
        <v>12134.611709318309</v>
      </c>
      <c r="E35" s="31">
        <f t="shared" si="6"/>
        <v>13834.704066190629</v>
      </c>
      <c r="F35" s="31">
        <f t="shared" si="6"/>
        <v>13695.198369656689</v>
      </c>
      <c r="G35" s="31">
        <f t="shared" si="6"/>
        <v>14001.96855588576</v>
      </c>
      <c r="H35" s="31">
        <f t="shared" si="6"/>
        <v>11347.786834663724</v>
      </c>
      <c r="I35" s="31">
        <f t="shared" si="6"/>
        <v>10235.493504887314</v>
      </c>
      <c r="J35" s="31">
        <f t="shared" si="6"/>
        <v>8729.278692140444</v>
      </c>
      <c r="K35" s="34"/>
      <c r="L35" s="34"/>
      <c r="M35" s="34"/>
      <c r="N35" s="34"/>
    </row>
    <row r="36" spans="2:16" x14ac:dyDescent="0.25">
      <c r="B36" s="40" t="s">
        <v>33</v>
      </c>
      <c r="C36" s="53">
        <f t="shared" si="6"/>
        <v>0</v>
      </c>
      <c r="D36" s="53">
        <f t="shared" si="6"/>
        <v>0</v>
      </c>
      <c r="E36" s="53">
        <f t="shared" si="6"/>
        <v>0</v>
      </c>
      <c r="F36" s="53">
        <f t="shared" si="6"/>
        <v>0</v>
      </c>
      <c r="G36" s="53">
        <f t="shared" si="6"/>
        <v>0</v>
      </c>
      <c r="H36" s="53">
        <f t="shared" si="6"/>
        <v>0</v>
      </c>
      <c r="I36" s="53">
        <f t="shared" si="6"/>
        <v>0</v>
      </c>
      <c r="J36" s="53">
        <f t="shared" si="6"/>
        <v>0</v>
      </c>
      <c r="K36" s="34"/>
      <c r="L36" s="34"/>
      <c r="M36" s="34"/>
      <c r="N36" s="34"/>
    </row>
    <row r="37" spans="2:16" x14ac:dyDescent="0.25">
      <c r="B37" s="40" t="s">
        <v>34</v>
      </c>
      <c r="C37" s="53">
        <f t="shared" ref="C37:J37" si="7">C19</f>
        <v>0</v>
      </c>
      <c r="D37" s="53">
        <f t="shared" si="7"/>
        <v>0</v>
      </c>
      <c r="E37" s="53">
        <f t="shared" si="7"/>
        <v>0</v>
      </c>
      <c r="F37" s="53">
        <f t="shared" si="7"/>
        <v>0</v>
      </c>
      <c r="G37" s="53">
        <f t="shared" si="7"/>
        <v>0</v>
      </c>
      <c r="H37" s="53">
        <f t="shared" si="7"/>
        <v>0</v>
      </c>
      <c r="I37" s="53">
        <f t="shared" si="7"/>
        <v>0</v>
      </c>
      <c r="J37" s="53">
        <f t="shared" si="7"/>
        <v>0</v>
      </c>
      <c r="K37" s="34"/>
      <c r="L37" s="34"/>
      <c r="M37" s="34"/>
      <c r="N37" s="34"/>
    </row>
    <row r="38" spans="2:16" x14ac:dyDescent="0.25">
      <c r="B38" s="16" t="s">
        <v>7</v>
      </c>
      <c r="C38" s="31">
        <f t="shared" ref="C38:J38" si="8">C11+C20+C29</f>
        <v>52464.335830114578</v>
      </c>
      <c r="D38" s="31">
        <f t="shared" si="8"/>
        <v>52071.336691928038</v>
      </c>
      <c r="E38" s="31">
        <f t="shared" si="8"/>
        <v>39308.208262357744</v>
      </c>
      <c r="F38" s="31">
        <f t="shared" si="8"/>
        <v>40997.153984302364</v>
      </c>
      <c r="G38" s="31">
        <f t="shared" si="8"/>
        <v>46079.117412326385</v>
      </c>
      <c r="H38" s="31">
        <f t="shared" si="8"/>
        <v>50972.703241420531</v>
      </c>
      <c r="I38" s="31">
        <f t="shared" si="8"/>
        <v>31632.893240462436</v>
      </c>
      <c r="J38" s="31">
        <f t="shared" si="8"/>
        <v>38219.806179257983</v>
      </c>
      <c r="K38" s="34"/>
      <c r="L38" s="34"/>
      <c r="M38" s="34"/>
      <c r="N38" s="34"/>
    </row>
    <row r="39" spans="2:16" x14ac:dyDescent="0.25">
      <c r="B39" s="40" t="s">
        <v>34</v>
      </c>
      <c r="C39" s="53">
        <f t="shared" ref="C39:J39" si="9">C21</f>
        <v>0</v>
      </c>
      <c r="D39" s="53">
        <f t="shared" si="9"/>
        <v>0</v>
      </c>
      <c r="E39" s="53">
        <f t="shared" si="9"/>
        <v>0</v>
      </c>
      <c r="F39" s="53">
        <f t="shared" si="9"/>
        <v>0</v>
      </c>
      <c r="G39" s="53">
        <f t="shared" si="9"/>
        <v>0</v>
      </c>
      <c r="H39" s="53">
        <f t="shared" si="9"/>
        <v>0</v>
      </c>
      <c r="I39" s="53">
        <f t="shared" si="9"/>
        <v>0</v>
      </c>
      <c r="J39" s="53">
        <f t="shared" si="9"/>
        <v>0</v>
      </c>
      <c r="K39" s="34"/>
      <c r="L39" s="34"/>
      <c r="M39" s="34"/>
      <c r="N39" s="34"/>
    </row>
    <row r="40" spans="2:16" x14ac:dyDescent="0.25">
      <c r="B40" s="16" t="s">
        <v>8</v>
      </c>
      <c r="C40" s="31">
        <f t="shared" ref="C40:J41" si="10">C12+C22+C30</f>
        <v>0</v>
      </c>
      <c r="D40" s="31">
        <f t="shared" si="10"/>
        <v>0</v>
      </c>
      <c r="E40" s="31">
        <f t="shared" si="10"/>
        <v>0</v>
      </c>
      <c r="F40" s="31">
        <f t="shared" si="10"/>
        <v>0</v>
      </c>
      <c r="G40" s="31">
        <f t="shared" si="10"/>
        <v>0</v>
      </c>
      <c r="H40" s="31">
        <f t="shared" si="10"/>
        <v>0</v>
      </c>
      <c r="I40" s="31">
        <f t="shared" si="10"/>
        <v>0</v>
      </c>
      <c r="J40" s="31">
        <f t="shared" si="10"/>
        <v>0</v>
      </c>
      <c r="K40" s="34"/>
      <c r="L40" s="34"/>
      <c r="M40" s="34"/>
      <c r="N40" s="34"/>
    </row>
    <row r="41" spans="2:16" x14ac:dyDescent="0.25">
      <c r="B41" s="16" t="s">
        <v>9</v>
      </c>
      <c r="C41" s="31">
        <f t="shared" si="10"/>
        <v>8003.1951564319943</v>
      </c>
      <c r="D41" s="31">
        <f t="shared" si="10"/>
        <v>8076.0771473582427</v>
      </c>
      <c r="E41" s="31">
        <f t="shared" si="10"/>
        <v>8031.2021657796167</v>
      </c>
      <c r="F41" s="31">
        <f t="shared" si="10"/>
        <v>9545.1427162887758</v>
      </c>
      <c r="G41" s="31">
        <f t="shared" si="10"/>
        <v>9763.6565631651665</v>
      </c>
      <c r="H41" s="31">
        <f t="shared" si="10"/>
        <v>11682.216763923425</v>
      </c>
      <c r="I41" s="31">
        <f t="shared" si="10"/>
        <v>8313.5595986102053</v>
      </c>
      <c r="J41" s="31">
        <f t="shared" si="10"/>
        <v>6882.2646383519759</v>
      </c>
      <c r="K41" s="34"/>
      <c r="L41" s="34"/>
      <c r="M41" s="34"/>
      <c r="N41" s="34"/>
    </row>
    <row r="42" spans="2:16" x14ac:dyDescent="0.25">
      <c r="B42" s="16"/>
      <c r="C42" s="18"/>
      <c r="D42" s="18"/>
      <c r="E42" s="18"/>
      <c r="F42" s="18"/>
      <c r="G42" s="18"/>
      <c r="H42" s="18"/>
      <c r="I42" s="18"/>
      <c r="J42" s="18"/>
      <c r="K42" s="34"/>
      <c r="L42" s="34"/>
      <c r="M42" s="34"/>
      <c r="N42" s="34"/>
    </row>
    <row r="43" spans="2:16" x14ac:dyDescent="0.25">
      <c r="B43" s="19" t="s">
        <v>15</v>
      </c>
      <c r="C43" s="18">
        <f>C44+C45</f>
        <v>356143.51996456762</v>
      </c>
      <c r="D43" s="18">
        <f>D44+D45</f>
        <v>332744.08971823042</v>
      </c>
      <c r="E43" s="18">
        <f>E44+E45</f>
        <v>349530.40202876716</v>
      </c>
      <c r="F43" s="18">
        <f>F44+F45</f>
        <v>368692.21993967937</v>
      </c>
      <c r="G43" s="18">
        <f>G44+G45</f>
        <v>381815.72741319</v>
      </c>
      <c r="H43" s="18">
        <f t="shared" ref="H43:J43" si="11">H44+H45</f>
        <v>384951.42884319404</v>
      </c>
      <c r="I43" s="18">
        <f t="shared" si="11"/>
        <v>370161.14509600768</v>
      </c>
      <c r="J43" s="18">
        <f t="shared" si="11"/>
        <v>339504.02204342716</v>
      </c>
      <c r="K43" s="34"/>
      <c r="L43" s="34"/>
      <c r="M43" s="34"/>
      <c r="N43" s="34"/>
    </row>
    <row r="44" spans="2:16" x14ac:dyDescent="0.25">
      <c r="B44" s="16" t="s">
        <v>16</v>
      </c>
      <c r="C44" s="32">
        <v>302538.91472849587</v>
      </c>
      <c r="D44" s="32">
        <v>273811.52487533767</v>
      </c>
      <c r="E44" s="32">
        <v>288460.63599454664</v>
      </c>
      <c r="F44" s="32">
        <v>299911.54996486969</v>
      </c>
      <c r="G44" s="32">
        <v>317141.22351603693</v>
      </c>
      <c r="H44" s="32">
        <v>318809.89638696815</v>
      </c>
      <c r="I44" s="32">
        <v>303544.26512118953</v>
      </c>
      <c r="J44" s="32">
        <v>272678.62133119931</v>
      </c>
      <c r="K44" s="34"/>
      <c r="L44" s="34"/>
      <c r="M44" s="34"/>
      <c r="N44" s="34"/>
    </row>
    <row r="45" spans="2:16" x14ac:dyDescent="0.25">
      <c r="B45" s="16" t="s">
        <v>17</v>
      </c>
      <c r="C45" s="32">
        <v>53604.605236071744</v>
      </c>
      <c r="D45" s="32">
        <v>58932.564842892782</v>
      </c>
      <c r="E45" s="32">
        <v>61069.766034220505</v>
      </c>
      <c r="F45" s="32">
        <v>68780.669974809702</v>
      </c>
      <c r="G45" s="32">
        <v>64674.503897153074</v>
      </c>
      <c r="H45" s="32">
        <v>66141.53245622589</v>
      </c>
      <c r="I45" s="32">
        <v>66616.879974818134</v>
      </c>
      <c r="J45" s="32">
        <v>66825.400712227871</v>
      </c>
      <c r="K45" s="34"/>
      <c r="L45" s="34"/>
      <c r="M45" s="34"/>
      <c r="N45" s="34"/>
      <c r="O45" s="34"/>
      <c r="P45" s="34"/>
    </row>
    <row r="46" spans="2:16" x14ac:dyDescent="0.25">
      <c r="B46" s="16"/>
      <c r="C46" s="18"/>
      <c r="D46" s="18"/>
      <c r="E46" s="18"/>
      <c r="F46" s="18"/>
      <c r="G46" s="18"/>
      <c r="H46" s="18"/>
      <c r="I46" s="18"/>
      <c r="J46" s="18"/>
      <c r="K46" s="34"/>
      <c r="L46" s="34"/>
      <c r="M46" s="34"/>
      <c r="N46" s="34"/>
      <c r="O46" s="34"/>
      <c r="P46" s="34"/>
    </row>
    <row r="47" spans="2:16" x14ac:dyDescent="0.25">
      <c r="B47" s="12" t="s">
        <v>18</v>
      </c>
      <c r="C47" s="18">
        <f>C48+C49</f>
        <v>356143.51996456756</v>
      </c>
      <c r="D47" s="18">
        <f>D48+D49</f>
        <v>332744.08971823048</v>
      </c>
      <c r="E47" s="18">
        <f>E48+E49</f>
        <v>349530.40202876722</v>
      </c>
      <c r="F47" s="18">
        <f>F48+F49</f>
        <v>368692.21993967937</v>
      </c>
      <c r="G47" s="18">
        <f>G48+G49</f>
        <v>381815.72741319</v>
      </c>
      <c r="H47" s="18">
        <f t="shared" ref="H47:J47" si="12">H48+H49</f>
        <v>384951.42884319404</v>
      </c>
      <c r="I47" s="18">
        <f t="shared" si="12"/>
        <v>370161.14509600762</v>
      </c>
      <c r="J47" s="18">
        <f t="shared" si="12"/>
        <v>339504.02204342716</v>
      </c>
      <c r="K47" s="34"/>
      <c r="L47" s="34"/>
      <c r="M47" s="34"/>
      <c r="N47" s="34"/>
    </row>
    <row r="48" spans="2:16" x14ac:dyDescent="0.25">
      <c r="B48" s="16" t="s">
        <v>19</v>
      </c>
      <c r="C48" s="32">
        <v>341850.52733164525</v>
      </c>
      <c r="D48" s="32">
        <v>317895.12795138313</v>
      </c>
      <c r="E48" s="32">
        <v>334131.17370158818</v>
      </c>
      <c r="F48" s="32">
        <v>346481.36774566304</v>
      </c>
      <c r="G48" s="32">
        <v>360610.78204889258</v>
      </c>
      <c r="H48" s="32">
        <v>364137.20758089615</v>
      </c>
      <c r="I48" s="32">
        <v>350402.98212003068</v>
      </c>
      <c r="J48" s="32">
        <v>320418.02962779917</v>
      </c>
      <c r="K48" s="34"/>
      <c r="L48" s="34"/>
      <c r="M48" s="34"/>
      <c r="N48" s="34"/>
      <c r="O48" s="34"/>
    </row>
    <row r="49" spans="2:15" x14ac:dyDescent="0.25">
      <c r="B49" s="16" t="s">
        <v>20</v>
      </c>
      <c r="C49" s="32">
        <v>14292.992632922293</v>
      </c>
      <c r="D49" s="32">
        <v>14848.961766847362</v>
      </c>
      <c r="E49" s="32">
        <v>15399.22832717902</v>
      </c>
      <c r="F49" s="32">
        <v>22210.852194016345</v>
      </c>
      <c r="G49" s="32">
        <v>21204.94536429744</v>
      </c>
      <c r="H49" s="32">
        <v>20814.221262297877</v>
      </c>
      <c r="I49" s="32">
        <v>19758.162975976935</v>
      </c>
      <c r="J49" s="32">
        <v>19085.99241562801</v>
      </c>
      <c r="K49" s="34"/>
      <c r="L49" s="34"/>
      <c r="M49" s="34"/>
      <c r="N49" s="34"/>
      <c r="O49" s="34"/>
    </row>
    <row r="50" spans="2:15" x14ac:dyDescent="0.25">
      <c r="B50" s="8"/>
      <c r="C50" s="20"/>
      <c r="D50" s="20"/>
      <c r="E50" s="20"/>
      <c r="F50" s="20"/>
      <c r="G50" s="20"/>
      <c r="H50" s="20"/>
      <c r="I50" s="20"/>
      <c r="J50" s="20"/>
    </row>
    <row r="51" spans="2:15" x14ac:dyDescent="0.25">
      <c r="B51" s="21"/>
      <c r="C51" s="22"/>
      <c r="D51" s="22"/>
      <c r="E51" s="22"/>
      <c r="F51" s="22"/>
      <c r="G51" s="22"/>
      <c r="H51" s="22"/>
      <c r="I51" s="13"/>
      <c r="J51" s="13"/>
    </row>
    <row r="52" spans="2:15" x14ac:dyDescent="0.25">
      <c r="B52" s="12" t="s">
        <v>21</v>
      </c>
      <c r="C52" s="23"/>
      <c r="D52" s="23"/>
      <c r="E52" s="23"/>
      <c r="F52" s="23"/>
      <c r="G52" s="23"/>
      <c r="H52" s="22"/>
      <c r="I52" s="13"/>
      <c r="J52" s="13"/>
    </row>
    <row r="53" spans="2:15" x14ac:dyDescent="0.25">
      <c r="B53" s="21" t="s">
        <v>26</v>
      </c>
      <c r="C53" s="37">
        <v>0</v>
      </c>
      <c r="D53" s="37">
        <v>0</v>
      </c>
      <c r="E53" s="37">
        <v>0</v>
      </c>
      <c r="F53" s="37">
        <v>0</v>
      </c>
      <c r="G53" s="37">
        <v>0</v>
      </c>
      <c r="H53" s="37">
        <v>0</v>
      </c>
      <c r="I53" s="37">
        <v>0</v>
      </c>
      <c r="J53" s="37">
        <v>0</v>
      </c>
    </row>
    <row r="54" spans="2:15" x14ac:dyDescent="0.25">
      <c r="B54" s="21" t="s">
        <v>27</v>
      </c>
      <c r="C54" s="37">
        <v>0</v>
      </c>
      <c r="D54" s="37">
        <v>0</v>
      </c>
      <c r="E54" s="37">
        <v>0</v>
      </c>
      <c r="F54" s="37">
        <v>0</v>
      </c>
      <c r="G54" s="37">
        <v>0</v>
      </c>
      <c r="H54" s="37">
        <v>0</v>
      </c>
      <c r="I54" s="37">
        <v>0</v>
      </c>
      <c r="J54" s="37">
        <v>0</v>
      </c>
    </row>
    <row r="55" spans="2:15" s="49" customFormat="1" hidden="1" x14ac:dyDescent="0.25">
      <c r="B55" s="47"/>
      <c r="C55" s="47"/>
      <c r="D55" s="47"/>
      <c r="E55" s="47"/>
      <c r="F55" s="47"/>
      <c r="G55" s="54"/>
      <c r="H55" s="54"/>
      <c r="I55" s="55"/>
      <c r="J55" s="55"/>
      <c r="M55" s="52"/>
      <c r="N55" s="52"/>
    </row>
    <row r="56" spans="2:15" s="49" customFormat="1" hidden="1" x14ac:dyDescent="0.25">
      <c r="B56" s="47" t="s">
        <v>22</v>
      </c>
      <c r="C56" s="48">
        <f t="shared" ref="C56:F56" si="13">C32-(C43)</f>
        <v>-6.9849193096160889E-10</v>
      </c>
      <c r="D56" s="48">
        <f t="shared" si="13"/>
        <v>0</v>
      </c>
      <c r="E56" s="48">
        <f t="shared" si="13"/>
        <v>0</v>
      </c>
      <c r="F56" s="48">
        <f t="shared" si="13"/>
        <v>0</v>
      </c>
      <c r="G56" s="48">
        <f>G32-(G43)</f>
        <v>-8.7311491370201111E-10</v>
      </c>
      <c r="H56" s="48">
        <f t="shared" ref="H56:J56" si="14">H32-(H43)</f>
        <v>0</v>
      </c>
      <c r="I56" s="48">
        <f t="shared" si="14"/>
        <v>-6.9849193096160889E-10</v>
      </c>
      <c r="J56" s="48">
        <f t="shared" si="14"/>
        <v>0</v>
      </c>
      <c r="M56" s="52"/>
      <c r="N56" s="52"/>
    </row>
    <row r="57" spans="2:15" s="49" customFormat="1" hidden="1" x14ac:dyDescent="0.25">
      <c r="B57" s="47" t="s">
        <v>23</v>
      </c>
      <c r="C57" s="48">
        <f t="shared" ref="C57:F57" si="15">C32-C47</f>
        <v>-6.4028427004814148E-10</v>
      </c>
      <c r="D57" s="48">
        <f t="shared" si="15"/>
        <v>0</v>
      </c>
      <c r="E57" s="48">
        <f t="shared" si="15"/>
        <v>0</v>
      </c>
      <c r="F57" s="48">
        <f t="shared" si="15"/>
        <v>0</v>
      </c>
      <c r="G57" s="48">
        <f>G32-G47</f>
        <v>-8.7311491370201111E-10</v>
      </c>
      <c r="H57" s="48">
        <f t="shared" ref="H57:J57" si="16">H32-H47</f>
        <v>0</v>
      </c>
      <c r="I57" s="48">
        <f t="shared" si="16"/>
        <v>-6.4028427004814148E-10</v>
      </c>
      <c r="J57" s="48">
        <f t="shared" si="16"/>
        <v>0</v>
      </c>
      <c r="M57" s="52"/>
      <c r="N57" s="52"/>
    </row>
    <row r="58" spans="2:15" s="49" customFormat="1" x14ac:dyDescent="0.25">
      <c r="B58" s="24" t="s">
        <v>29</v>
      </c>
      <c r="C58" s="47"/>
      <c r="D58" s="47"/>
      <c r="E58" s="47"/>
      <c r="F58" s="47"/>
      <c r="G58" s="50"/>
      <c r="H58" s="50"/>
      <c r="I58" s="51"/>
      <c r="J58" s="51"/>
      <c r="M58" s="52"/>
      <c r="N58" s="52"/>
    </row>
    <row r="59" spans="2:15" x14ac:dyDescent="0.25">
      <c r="B59" s="38" t="s">
        <v>50</v>
      </c>
      <c r="C59" s="38"/>
      <c r="D59" s="38"/>
      <c r="E59" s="38"/>
      <c r="F59" s="38"/>
    </row>
    <row r="60" spans="2:15" ht="25.5" customHeight="1" x14ac:dyDescent="0.25">
      <c r="B60" s="63" t="s">
        <v>55</v>
      </c>
      <c r="C60" s="63"/>
      <c r="D60" s="63"/>
      <c r="E60" s="63"/>
      <c r="F60" s="63"/>
      <c r="G60" s="64"/>
      <c r="H60" s="64"/>
      <c r="I60" s="64"/>
      <c r="J60" s="64"/>
    </row>
    <row r="61" spans="2:15" s="56" customFormat="1" x14ac:dyDescent="0.25">
      <c r="B61" s="63" t="s">
        <v>56</v>
      </c>
      <c r="C61" s="63"/>
      <c r="D61" s="63"/>
      <c r="E61" s="63"/>
      <c r="F61" s="63"/>
      <c r="G61" s="64"/>
      <c r="H61" s="64"/>
      <c r="I61" s="64"/>
      <c r="J61" s="64"/>
      <c r="M61" s="57"/>
      <c r="N61" s="57"/>
    </row>
    <row r="62" spans="2:15" x14ac:dyDescent="0.25">
      <c r="B62" s="61"/>
      <c r="C62" s="61"/>
      <c r="D62" s="61"/>
      <c r="E62" s="61"/>
      <c r="F62" s="61"/>
      <c r="G62" s="61"/>
      <c r="H62" s="61"/>
      <c r="I62" s="61"/>
      <c r="J62" s="61"/>
    </row>
    <row r="63" spans="2:15" x14ac:dyDescent="0.25">
      <c r="B63" s="29"/>
      <c r="C63" s="29"/>
      <c r="D63" s="29"/>
      <c r="E63" s="29"/>
      <c r="F63" s="29"/>
      <c r="G63" s="28"/>
      <c r="H63" s="28"/>
      <c r="I63" s="28"/>
      <c r="J63" s="28"/>
    </row>
    <row r="64" spans="2:15" x14ac:dyDescent="0.25">
      <c r="B64" s="29"/>
      <c r="C64" s="29"/>
      <c r="D64" s="29"/>
      <c r="E64" s="29"/>
      <c r="F64" s="29"/>
      <c r="G64" s="28"/>
      <c r="H64" s="28"/>
      <c r="I64" s="28"/>
      <c r="J64" s="28"/>
    </row>
    <row r="65" spans="2:6" x14ac:dyDescent="0.25">
      <c r="B65" s="30"/>
      <c r="C65" s="30"/>
      <c r="D65" s="30"/>
      <c r="E65" s="30"/>
      <c r="F65" s="30"/>
    </row>
  </sheetData>
  <mergeCells count="3">
    <mergeCell ref="B60:J60"/>
    <mergeCell ref="B61:J61"/>
    <mergeCell ref="B62:J62"/>
  </mergeCells>
  <pageMargins left="0.25" right="0.25" top="0.75" bottom="0.75" header="0.3" footer="0.3"/>
  <pageSetup paperSize="9" scale="72" orientation="landscape" r:id="rId1"/>
  <ignoredErrors>
    <ignoredError sqref="C36:J37 C39:J39" unlockedFormula="1"/>
    <ignoredError sqref="C38:J38" formula="1" unlockedFormula="1"/>
  </ignoredError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V64"/>
  <sheetViews>
    <sheetView workbookViewId="0">
      <selection activeCell="C8" sqref="C8"/>
    </sheetView>
  </sheetViews>
  <sheetFormatPr defaultColWidth="9.140625" defaultRowHeight="15" x14ac:dyDescent="0.25"/>
  <cols>
    <col min="1" max="1" width="0.85546875" style="6" customWidth="1"/>
    <col min="2" max="2" width="54.28515625" style="27" customWidth="1"/>
    <col min="3" max="10" width="15.7109375" style="27" customWidth="1"/>
    <col min="11" max="12" width="13.28515625" style="33" bestFit="1" customWidth="1"/>
    <col min="13" max="13" width="30.7109375" style="6" bestFit="1" customWidth="1"/>
    <col min="14" max="16384" width="9.140625" style="6"/>
  </cols>
  <sheetData>
    <row r="1" spans="2:14" x14ac:dyDescent="0.25">
      <c r="B1" s="2"/>
      <c r="C1" s="2"/>
      <c r="D1" s="2"/>
      <c r="E1" s="2"/>
      <c r="F1" s="2"/>
      <c r="G1" s="3"/>
      <c r="H1" s="3"/>
      <c r="I1" s="4" t="s">
        <v>0</v>
      </c>
      <c r="J1" s="5" t="s">
        <v>30</v>
      </c>
    </row>
    <row r="2" spans="2:14" x14ac:dyDescent="0.25">
      <c r="B2" s="7" t="s">
        <v>28</v>
      </c>
      <c r="C2" s="7"/>
      <c r="D2" s="7"/>
      <c r="E2" s="7"/>
      <c r="F2" s="7"/>
      <c r="G2" s="3"/>
      <c r="H2" s="3"/>
      <c r="I2" s="4" t="s">
        <v>1</v>
      </c>
      <c r="J2" s="5" t="str">
        <f>'1. General Govt'!J2</f>
        <v>Q3 2022</v>
      </c>
    </row>
    <row r="3" spans="2:14" x14ac:dyDescent="0.25">
      <c r="B3" s="8" t="str">
        <f>'1. General Govt'!B3</f>
        <v>Scale : Millions</v>
      </c>
      <c r="C3" s="21"/>
      <c r="D3" s="21"/>
      <c r="E3" s="21"/>
      <c r="F3" s="21"/>
      <c r="G3" s="3"/>
      <c r="H3" s="3"/>
      <c r="I3" s="4" t="s">
        <v>2</v>
      </c>
      <c r="J3" s="5" t="str">
        <f>'1. General Govt'!J3</f>
        <v>USD</v>
      </c>
    </row>
    <row r="4" spans="2:14" x14ac:dyDescent="0.25">
      <c r="B4" s="8"/>
      <c r="C4" s="60" t="s">
        <v>42</v>
      </c>
      <c r="D4" s="60" t="s">
        <v>46</v>
      </c>
      <c r="E4" s="60" t="s">
        <v>47</v>
      </c>
      <c r="F4" s="60" t="s">
        <v>48</v>
      </c>
      <c r="G4" s="60" t="s">
        <v>53</v>
      </c>
      <c r="H4" s="60" t="s">
        <v>54</v>
      </c>
      <c r="I4" s="60" t="s">
        <v>67</v>
      </c>
      <c r="J4" s="60" t="s">
        <v>65</v>
      </c>
    </row>
    <row r="5" spans="2:14" x14ac:dyDescent="0.25">
      <c r="B5" s="10" t="s">
        <v>32</v>
      </c>
      <c r="C5" s="10"/>
      <c r="D5" s="10"/>
      <c r="E5" s="10"/>
      <c r="F5" s="10"/>
      <c r="G5" s="11"/>
      <c r="H5" s="11"/>
      <c r="I5" s="11"/>
      <c r="J5" s="11"/>
    </row>
    <row r="6" spans="2:14" x14ac:dyDescent="0.25">
      <c r="B6" s="12" t="s">
        <v>3</v>
      </c>
      <c r="C6" s="12"/>
      <c r="D6" s="12"/>
      <c r="E6" s="12"/>
      <c r="F6" s="12"/>
      <c r="G6" s="13"/>
      <c r="H6" s="13"/>
      <c r="I6" s="13"/>
      <c r="J6" s="13"/>
    </row>
    <row r="7" spans="2:14" x14ac:dyDescent="0.25">
      <c r="B7" s="14" t="s">
        <v>4</v>
      </c>
      <c r="C7" s="15">
        <f t="shared" ref="C7:F7" si="0">C8+C9+C11+C12+C13</f>
        <v>344384.62374994607</v>
      </c>
      <c r="D7" s="15">
        <f t="shared" si="0"/>
        <v>322922.14073949057</v>
      </c>
      <c r="E7" s="15">
        <f t="shared" si="0"/>
        <v>338400.50740785862</v>
      </c>
      <c r="F7" s="15">
        <f t="shared" si="0"/>
        <v>350396.73881626298</v>
      </c>
      <c r="G7" s="15">
        <f>G8+G9+G11+G12+G13</f>
        <v>360814.01523241686</v>
      </c>
      <c r="H7" s="15">
        <f t="shared" ref="H7:J7" si="1">H8+H9+H11+H12+H13</f>
        <v>356897.28865616635</v>
      </c>
      <c r="I7" s="15">
        <f>I8+I9+I11+I12+I13</f>
        <v>348191.45593214349</v>
      </c>
      <c r="J7" s="15">
        <f t="shared" si="1"/>
        <v>322034.01178808947</v>
      </c>
      <c r="M7" s="33"/>
      <c r="N7" s="33"/>
    </row>
    <row r="8" spans="2:14" ht="15.75" x14ac:dyDescent="0.25">
      <c r="B8" s="59" t="s">
        <v>57</v>
      </c>
      <c r="C8" s="1">
        <f>'1. General Govt'!C8+'2.Non Fin. Pub. Corp'!C8+'3.Fin. Pub. Corp.'!C8</f>
        <v>276052.83735015523</v>
      </c>
      <c r="D8" s="1">
        <f>'1. General Govt'!D8+'2.Non Fin. Pub. Corp'!D8+'3.Fin. Pub. Corp.'!D8</f>
        <v>254129.63559122765</v>
      </c>
      <c r="E8" s="1">
        <f>'1. General Govt'!E8+'2.Non Fin. Pub. Corp'!E8+'3.Fin. Pub. Corp.'!E8</f>
        <v>281676.76630695234</v>
      </c>
      <c r="F8" s="1">
        <f>'1. General Govt'!F8+'2.Non Fin. Pub. Corp'!F8+'3.Fin. Pub. Corp.'!F8</f>
        <v>291365.85184137948</v>
      </c>
      <c r="G8" s="1">
        <f>'1. General Govt'!G8+'2.Non Fin. Pub. Corp'!G8+'3.Fin. Pub. Corp.'!G8</f>
        <v>298711.31628993875</v>
      </c>
      <c r="H8" s="1">
        <f>'1. General Govt'!H8+'2.Non Fin. Pub. Corp'!H8+'3.Fin. Pub. Corp.'!H8</f>
        <v>288881.19408286025</v>
      </c>
      <c r="I8" s="1">
        <f>'1. General Govt'!I8+'2.Non Fin. Pub. Corp'!I8+'3.Fin. Pub. Corp.'!I8</f>
        <v>299370.153509125</v>
      </c>
      <c r="J8" s="1">
        <f>'1. General Govt'!J8+'2.Non Fin. Pub. Corp'!J8+'3.Fin. Pub. Corp.'!J8</f>
        <v>270851.4770510685</v>
      </c>
      <c r="M8" s="33"/>
      <c r="N8" s="33"/>
    </row>
    <row r="9" spans="2:14" x14ac:dyDescent="0.25">
      <c r="B9" s="16" t="s">
        <v>6</v>
      </c>
      <c r="C9" s="1">
        <f>'1. General Govt'!C9+'2.Non Fin. Pub. Corp'!C9+'3.Fin. Pub. Corp.'!C9</f>
        <v>9340.7202932569471</v>
      </c>
      <c r="D9" s="1">
        <f>'1. General Govt'!D9+'2.Non Fin. Pub. Corp'!D9+'3.Fin. Pub. Corp.'!D9</f>
        <v>8751.817613815987</v>
      </c>
      <c r="E9" s="1">
        <f>'1. General Govt'!E9+'2.Non Fin. Pub. Corp'!E9+'3.Fin. Pub. Corp.'!E9</f>
        <v>9702.1170071133365</v>
      </c>
      <c r="F9" s="1">
        <f>'1. General Govt'!F9+'2.Non Fin. Pub. Corp'!F9+'3.Fin. Pub. Corp.'!F9</f>
        <v>9059.2311091971351</v>
      </c>
      <c r="G9" s="1">
        <f>'1. General Govt'!G9+'2.Non Fin. Pub. Corp'!G9+'3.Fin. Pub. Corp.'!G9</f>
        <v>8504.6166355311398</v>
      </c>
      <c r="H9" s="1">
        <f>'1. General Govt'!H9+'2.Non Fin. Pub. Corp'!H9+'3.Fin. Pub. Corp.'!H9</f>
        <v>6878.7235385240865</v>
      </c>
      <c r="I9" s="1">
        <f>'1. General Govt'!I9+'2.Non Fin. Pub. Corp'!I9+'3.Fin. Pub. Corp.'!I9</f>
        <v>6572.9119846891926</v>
      </c>
      <c r="J9" s="1">
        <f>'1. General Govt'!J9+'2.Non Fin. Pub. Corp'!J9+'3.Fin. Pub. Corp.'!J9</f>
        <v>5277.492572548038</v>
      </c>
      <c r="M9" s="33"/>
      <c r="N9" s="33"/>
    </row>
    <row r="10" spans="2:14" x14ac:dyDescent="0.25">
      <c r="B10" s="40" t="s">
        <v>33</v>
      </c>
      <c r="C10" s="39">
        <f>'1. General Govt'!C10+'2.Non Fin. Pub. Corp'!C10+'3.Fin. Pub. Corp.'!C10</f>
        <v>35.241494151010279</v>
      </c>
      <c r="D10" s="39">
        <f>'1. General Govt'!D10+'2.Non Fin. Pub. Corp'!D10+'3.Fin. Pub. Corp.'!D10</f>
        <v>-46.838437894592367</v>
      </c>
      <c r="E10" s="39">
        <f>'1. General Govt'!E10+'2.Non Fin. Pub. Corp'!E10+'3.Fin. Pub. Corp.'!E10</f>
        <v>-43.64112515472425</v>
      </c>
      <c r="F10" s="39">
        <f>'1. General Govt'!F10+'2.Non Fin. Pub. Corp'!F10+'3.Fin. Pub. Corp.'!F10</f>
        <v>-43.391271838558765</v>
      </c>
      <c r="G10" s="39">
        <f>'1. General Govt'!G10+'2.Non Fin. Pub. Corp'!G10+'3.Fin. Pub. Corp.'!G10</f>
        <v>-23.648917285334079</v>
      </c>
      <c r="H10" s="39">
        <f>'1. General Govt'!H10+'2.Non Fin. Pub. Corp'!H10+'3.Fin. Pub. Corp.'!H10</f>
        <v>-37.34748777599777</v>
      </c>
      <c r="I10" s="39">
        <f>'1. General Govt'!I10+'2.Non Fin. Pub. Corp'!I10+'3.Fin. Pub. Corp.'!I10</f>
        <v>-41.147635801639566</v>
      </c>
      <c r="J10" s="39">
        <f>'1. General Govt'!J10+'2.Non Fin. Pub. Corp'!J10+'3.Fin. Pub. Corp.'!J10</f>
        <v>-47.333747308298321</v>
      </c>
      <c r="M10" s="33"/>
      <c r="N10" s="33"/>
    </row>
    <row r="11" spans="2:14" x14ac:dyDescent="0.25">
      <c r="B11" s="16" t="s">
        <v>7</v>
      </c>
      <c r="C11" s="1">
        <f>'1. General Govt'!C11+'2.Non Fin. Pub. Corp'!C11+'3.Fin. Pub. Corp.'!C11</f>
        <v>46435.040842559436</v>
      </c>
      <c r="D11" s="1">
        <f>'1. General Govt'!D11+'2.Non Fin. Pub. Corp'!D11+'3.Fin. Pub. Corp.'!D11</f>
        <v>46208.000940636477</v>
      </c>
      <c r="E11" s="1">
        <f>'1. General Govt'!E11+'2.Non Fin. Pub. Corp'!E11+'3.Fin. Pub. Corp.'!E11</f>
        <v>32787.740682356147</v>
      </c>
      <c r="F11" s="1">
        <f>'1. General Govt'!F11+'2.Non Fin. Pub. Corp'!F11+'3.Fin. Pub. Corp.'!F11</f>
        <v>34396.359929289567</v>
      </c>
      <c r="G11" s="1">
        <f>'1. General Govt'!G11+'2.Non Fin. Pub. Corp'!G11+'3.Fin. Pub. Corp.'!G11</f>
        <v>38177.077421634916</v>
      </c>
      <c r="H11" s="1">
        <f>'1. General Govt'!H11+'2.Non Fin. Pub. Corp'!H11+'3.Fin. Pub. Corp.'!H11</f>
        <v>43318.754697752971</v>
      </c>
      <c r="I11" s="1">
        <f>'1. General Govt'!I11+'2.Non Fin. Pub. Corp'!I11+'3.Fin. Pub. Corp.'!I11</f>
        <v>27725.501745259913</v>
      </c>
      <c r="J11" s="1">
        <f>'1. General Govt'!J11+'2.Non Fin. Pub. Corp'!J11+'3.Fin. Pub. Corp.'!J11</f>
        <v>33683.115684763965</v>
      </c>
      <c r="M11" s="33"/>
      <c r="N11" s="33"/>
    </row>
    <row r="12" spans="2:14" x14ac:dyDescent="0.25">
      <c r="B12" s="16" t="s">
        <v>8</v>
      </c>
      <c r="C12" s="1">
        <f>'1. General Govt'!C12+'2.Non Fin. Pub. Corp'!C12+'3.Fin. Pub. Corp.'!C12</f>
        <v>0</v>
      </c>
      <c r="D12" s="1">
        <f>'1. General Govt'!D12+'2.Non Fin. Pub. Corp'!D12+'3.Fin. Pub. Corp.'!D12</f>
        <v>0</v>
      </c>
      <c r="E12" s="1">
        <f>'1. General Govt'!E12+'2.Non Fin. Pub. Corp'!E12+'3.Fin. Pub. Corp.'!E12</f>
        <v>0</v>
      </c>
      <c r="F12" s="1">
        <f>'1. General Govt'!F12+'2.Non Fin. Pub. Corp'!F12+'3.Fin. Pub. Corp.'!F12</f>
        <v>0</v>
      </c>
      <c r="G12" s="1">
        <f>'1. General Govt'!G12+'2.Non Fin. Pub. Corp'!G12+'3.Fin. Pub. Corp.'!G12</f>
        <v>0</v>
      </c>
      <c r="H12" s="1">
        <f>'1. General Govt'!H12+'2.Non Fin. Pub. Corp'!H12+'3.Fin. Pub. Corp.'!H12</f>
        <v>0</v>
      </c>
      <c r="I12" s="1">
        <f>'1. General Govt'!I12+'2.Non Fin. Pub. Corp'!I12+'3.Fin. Pub. Corp.'!I12</f>
        <v>0</v>
      </c>
      <c r="J12" s="1">
        <f>'1. General Govt'!J12+'2.Non Fin. Pub. Corp'!J12+'3.Fin. Pub. Corp.'!J12</f>
        <v>0</v>
      </c>
      <c r="M12" s="33"/>
      <c r="N12" s="33"/>
    </row>
    <row r="13" spans="2:14" x14ac:dyDescent="0.25">
      <c r="B13" s="16" t="s">
        <v>9</v>
      </c>
      <c r="C13" s="1">
        <f>'1. General Govt'!C13+'2.Non Fin. Pub. Corp'!C13+'3.Fin. Pub. Corp.'!C13</f>
        <v>12556.025263974498</v>
      </c>
      <c r="D13" s="1">
        <f>'1. General Govt'!D13+'2.Non Fin. Pub. Corp'!D13+'3.Fin. Pub. Corp.'!D13</f>
        <v>13832.686593810467</v>
      </c>
      <c r="E13" s="1">
        <f>'1. General Govt'!E13+'2.Non Fin. Pub. Corp'!E13+'3.Fin. Pub. Corp.'!E13</f>
        <v>14233.883411436807</v>
      </c>
      <c r="F13" s="1">
        <f>'1. General Govt'!F13+'2.Non Fin. Pub. Corp'!F13+'3.Fin. Pub. Corp.'!F13</f>
        <v>15575.295936396813</v>
      </c>
      <c r="G13" s="1">
        <f>'1. General Govt'!G13+'2.Non Fin. Pub. Corp'!G13+'3.Fin. Pub. Corp.'!G13</f>
        <v>15421.00488531203</v>
      </c>
      <c r="H13" s="1">
        <f>'1. General Govt'!H13+'2.Non Fin. Pub. Corp'!H13+'3.Fin. Pub. Corp.'!H13</f>
        <v>17818.616337029111</v>
      </c>
      <c r="I13" s="1">
        <f>'1. General Govt'!I13+'2.Non Fin. Pub. Corp'!I13+'3.Fin. Pub. Corp.'!I13</f>
        <v>14522.888693069424</v>
      </c>
      <c r="J13" s="1">
        <f>'1. General Govt'!J13+'2.Non Fin. Pub. Corp'!J13+'3.Fin. Pub. Corp.'!J13</f>
        <v>12221.926479708949</v>
      </c>
      <c r="M13" s="33"/>
      <c r="N13" s="33"/>
    </row>
    <row r="14" spans="2:14" x14ac:dyDescent="0.25">
      <c r="B14" s="14" t="s">
        <v>10</v>
      </c>
      <c r="C14" s="15">
        <f>C15+C24</f>
        <v>521634.9568445558</v>
      </c>
      <c r="D14" s="15">
        <f t="shared" ref="D14:F14" si="2">D15+D24</f>
        <v>532754.95656527963</v>
      </c>
      <c r="E14" s="15">
        <f t="shared" si="2"/>
        <v>543657.01800844318</v>
      </c>
      <c r="F14" s="15">
        <f t="shared" si="2"/>
        <v>569321.27195513458</v>
      </c>
      <c r="G14" s="15">
        <f>G15+G24</f>
        <v>581016.83397274814</v>
      </c>
      <c r="H14" s="15">
        <f t="shared" ref="H14:J14" si="3">H15+H24</f>
        <v>599254.31194270286</v>
      </c>
      <c r="I14" s="15">
        <f>I15+I24</f>
        <v>585691.77798981545</v>
      </c>
      <c r="J14" s="15">
        <f t="shared" si="3"/>
        <v>587566.80963963363</v>
      </c>
      <c r="M14" s="33"/>
      <c r="N14" s="33"/>
    </row>
    <row r="15" spans="2:14" x14ac:dyDescent="0.25">
      <c r="B15" s="14" t="s">
        <v>11</v>
      </c>
      <c r="C15" s="15">
        <f t="shared" ref="C15:F15" si="4">C16+C17+C20+C22+C23</f>
        <v>40811.019352466719</v>
      </c>
      <c r="D15" s="15">
        <f t="shared" si="4"/>
        <v>46986.085639213663</v>
      </c>
      <c r="E15" s="15">
        <f t="shared" si="4"/>
        <v>50415.835798722925</v>
      </c>
      <c r="F15" s="15">
        <f t="shared" si="4"/>
        <v>42317.899448932512</v>
      </c>
      <c r="G15" s="15">
        <f>G16+G17+G20+G22+G23</f>
        <v>39845.764019554554</v>
      </c>
      <c r="H15" s="15">
        <f t="shared" ref="H15:J15" si="5">H16+H17+H20+H22+H23</f>
        <v>44367.346697327623</v>
      </c>
      <c r="I15" s="15">
        <f>I16+I17+I20+I22+I23</f>
        <v>46546.554815357165</v>
      </c>
      <c r="J15" s="15">
        <f t="shared" si="5"/>
        <v>47876.504058000013</v>
      </c>
      <c r="M15" s="33"/>
      <c r="N15" s="33"/>
    </row>
    <row r="16" spans="2:14" ht="15.75" x14ac:dyDescent="0.25">
      <c r="B16" s="59" t="s">
        <v>57</v>
      </c>
      <c r="C16" s="1">
        <f>'1. General Govt'!C16+'2.Non Fin. Pub. Corp'!C16+'3.Fin. Pub. Corp.'!C16</f>
        <v>2151.1794770016031</v>
      </c>
      <c r="D16" s="1">
        <f>'1. General Govt'!D16+'2.Non Fin. Pub. Corp'!D16+'3.Fin. Pub. Corp.'!D16</f>
        <v>1817.3758128146449</v>
      </c>
      <c r="E16" s="1">
        <f>'1. General Govt'!E16+'2.Non Fin. Pub. Corp'!E16+'3.Fin. Pub. Corp.'!E16</f>
        <v>2225.9245387396509</v>
      </c>
      <c r="F16" s="1">
        <f>'1. General Govt'!F16+'2.Non Fin. Pub. Corp'!F16+'3.Fin. Pub. Corp.'!F16</f>
        <v>2557.6135172029185</v>
      </c>
      <c r="G16" s="1">
        <f>'1. General Govt'!G16+'2.Non Fin. Pub. Corp'!G16+'3.Fin. Pub. Corp.'!G16</f>
        <v>2721.7180198321203</v>
      </c>
      <c r="H16" s="1">
        <f>'1. General Govt'!H16+'2.Non Fin. Pub. Corp'!H16+'3.Fin. Pub. Corp.'!H16</f>
        <v>12121.945798786444</v>
      </c>
      <c r="I16" s="1">
        <f>'1. General Govt'!I16+'2.Non Fin. Pub. Corp'!I16+'3.Fin. Pub. Corp.'!I16</f>
        <v>11114.483049018949</v>
      </c>
      <c r="J16" s="1">
        <f>'1. General Govt'!J16+'2.Non Fin. Pub. Corp'!J16+'3.Fin. Pub. Corp.'!J16</f>
        <v>1299.1167813189995</v>
      </c>
      <c r="M16" s="33"/>
      <c r="N16" s="33"/>
    </row>
    <row r="17" spans="2:14" x14ac:dyDescent="0.25">
      <c r="B17" s="16" t="s">
        <v>6</v>
      </c>
      <c r="C17" s="1">
        <f>'1. General Govt'!C17+'2.Non Fin. Pub. Corp'!C17+'3.Fin. Pub. Corp.'!C17</f>
        <v>26273.247737069127</v>
      </c>
      <c r="D17" s="1">
        <f>'1. General Govt'!D17+'2.Non Fin. Pub. Corp'!D17+'3.Fin. Pub. Corp.'!D17</f>
        <v>32239.790710758163</v>
      </c>
      <c r="E17" s="1">
        <f>'1. General Govt'!E17+'2.Non Fin. Pub. Corp'!E17+'3.Fin. Pub. Corp.'!E17</f>
        <v>33726.56327616451</v>
      </c>
      <c r="F17" s="1">
        <f>'1. General Govt'!F17+'2.Non Fin. Pub. Corp'!F17+'3.Fin. Pub. Corp.'!F17</f>
        <v>26115.405293634252</v>
      </c>
      <c r="G17" s="1">
        <f>'1. General Govt'!G17+'2.Non Fin. Pub. Corp'!G17+'3.Fin. Pub. Corp.'!G17</f>
        <v>24596.259749109497</v>
      </c>
      <c r="H17" s="1">
        <f>'1. General Govt'!H17+'2.Non Fin. Pub. Corp'!H17+'3.Fin. Pub. Corp.'!H17</f>
        <v>18745.341888484803</v>
      </c>
      <c r="I17" s="1">
        <f>'1. General Govt'!I17+'2.Non Fin. Pub. Corp'!I17+'3.Fin. Pub. Corp.'!I17</f>
        <v>23332.532398121333</v>
      </c>
      <c r="J17" s="1">
        <f>'1. General Govt'!J17+'2.Non Fin. Pub. Corp'!J17+'3.Fin. Pub. Corp.'!J17</f>
        <v>32612.542720791884</v>
      </c>
      <c r="M17" s="33"/>
      <c r="N17" s="33"/>
    </row>
    <row r="18" spans="2:14" x14ac:dyDescent="0.25">
      <c r="B18" s="40" t="s">
        <v>33</v>
      </c>
      <c r="C18" s="39">
        <f>'1. General Govt'!C18+'2.Non Fin. Pub. Corp'!C18+'3.Fin. Pub. Corp.'!C18</f>
        <v>0.29579950372208441</v>
      </c>
      <c r="D18" s="39">
        <f>'1. General Govt'!D18+'2.Non Fin. Pub. Corp'!D18+'3.Fin. Pub. Corp.'!D18</f>
        <v>-17.328692492451278</v>
      </c>
      <c r="E18" s="39">
        <f>'1. General Govt'!E18+'2.Non Fin. Pub. Corp'!E18+'3.Fin. Pub. Corp.'!E18</f>
        <v>5.1059199559895472</v>
      </c>
      <c r="F18" s="39">
        <f>'1. General Govt'!F18+'2.Non Fin. Pub. Corp'!F18+'3.Fin. Pub. Corp.'!F18</f>
        <v>4.3739610362404866</v>
      </c>
      <c r="G18" s="39">
        <f>'1. General Govt'!G18+'2.Non Fin. Pub. Corp'!G18+'3.Fin. Pub. Corp.'!G18</f>
        <v>4.8095771116402846</v>
      </c>
      <c r="H18" s="39">
        <f>'1. General Govt'!H18+'2.Non Fin. Pub. Corp'!H18+'3.Fin. Pub. Corp.'!H18</f>
        <v>1.5574533676952009</v>
      </c>
      <c r="I18" s="39">
        <f>'1. General Govt'!I18+'2.Non Fin. Pub. Corp'!I18+'3.Fin. Pub. Corp.'!I18</f>
        <v>13.182321932535951</v>
      </c>
      <c r="J18" s="39">
        <f>'1. General Govt'!J18+'2.Non Fin. Pub. Corp'!J18+'3.Fin. Pub. Corp.'!J18</f>
        <v>35.125681460084039</v>
      </c>
      <c r="M18" s="33"/>
      <c r="N18" s="33"/>
    </row>
    <row r="19" spans="2:14" x14ac:dyDescent="0.25">
      <c r="B19" s="40" t="s">
        <v>34</v>
      </c>
      <c r="C19" s="39">
        <f>'1. General Govt'!C19+'2.Non Fin. Pub. Corp'!C19+'3.Fin. Pub. Corp.'!C19</f>
        <v>5279.9766016977455</v>
      </c>
      <c r="D19" s="39">
        <f>'1. General Govt'!D19+'2.Non Fin. Pub. Corp'!D19+'3.Fin. Pub. Corp.'!D19</f>
        <v>5915.4928329943532</v>
      </c>
      <c r="E19" s="39">
        <f>'1. General Govt'!E19+'2.Non Fin. Pub. Corp'!E19+'3.Fin. Pub. Corp.'!E19</f>
        <v>5690.5329225405039</v>
      </c>
      <c r="F19" s="39">
        <f>'1. General Govt'!F19+'2.Non Fin. Pub. Corp'!F19+'3.Fin. Pub. Corp.'!F19</f>
        <v>6179.9836985352977</v>
      </c>
      <c r="G19" s="39">
        <f>'1. General Govt'!G19+'2.Non Fin. Pub. Corp'!G19+'3.Fin. Pub. Corp.'!G19</f>
        <v>5825.6321390564508</v>
      </c>
      <c r="H19" s="39">
        <f>'1. General Govt'!H19+'2.Non Fin. Pub. Corp'!H19+'3.Fin. Pub. Corp.'!H19</f>
        <v>6529.691008634838</v>
      </c>
      <c r="I19" s="39">
        <f>'1. General Govt'!I19+'2.Non Fin. Pub. Corp'!I19+'3.Fin. Pub. Corp.'!I19</f>
        <v>5616.0428800684722</v>
      </c>
      <c r="J19" s="39">
        <f>'1. General Govt'!J19+'2.Non Fin. Pub. Corp'!J19+'3.Fin. Pub. Corp.'!J19</f>
        <v>6244.1599507511819</v>
      </c>
      <c r="M19" s="33"/>
      <c r="N19" s="33"/>
    </row>
    <row r="20" spans="2:14" x14ac:dyDescent="0.25">
      <c r="B20" s="16" t="s">
        <v>7</v>
      </c>
      <c r="C20" s="1">
        <f>'1. General Govt'!C20+'2.Non Fin. Pub. Corp'!C20+'3.Fin. Pub. Corp.'!C20</f>
        <v>12386.180233423187</v>
      </c>
      <c r="D20" s="1">
        <f>'1. General Govt'!D20+'2.Non Fin. Pub. Corp'!D20+'3.Fin. Pub. Corp.'!D20</f>
        <v>12928.910367895056</v>
      </c>
      <c r="E20" s="1">
        <f>'1. General Govt'!E20+'2.Non Fin. Pub. Corp'!E20+'3.Fin. Pub. Corp.'!E20</f>
        <v>14463.347983818767</v>
      </c>
      <c r="F20" s="1">
        <f>'1. General Govt'!F20+'2.Non Fin. Pub. Corp'!F20+'3.Fin. Pub. Corp.'!F20</f>
        <v>13644.880638095343</v>
      </c>
      <c r="G20" s="1">
        <f>'1. General Govt'!G20+'2.Non Fin. Pub. Corp'!G20+'3.Fin. Pub. Corp.'!G20</f>
        <v>12527.786250612935</v>
      </c>
      <c r="H20" s="1">
        <f>'1. General Govt'!H20+'2.Non Fin. Pub. Corp'!H20+'3.Fin. Pub. Corp.'!H20</f>
        <v>13500.059010056373</v>
      </c>
      <c r="I20" s="1">
        <f>'1. General Govt'!I20+'2.Non Fin. Pub. Corp'!I20+'3.Fin. Pub. Corp.'!I20</f>
        <v>12099.539368216885</v>
      </c>
      <c r="J20" s="1">
        <f>'1. General Govt'!J20+'2.Non Fin. Pub. Corp'!J20+'3.Fin. Pub. Corp.'!J20</f>
        <v>13964.844555889133</v>
      </c>
      <c r="M20" s="33"/>
      <c r="N20" s="33"/>
    </row>
    <row r="21" spans="2:14" x14ac:dyDescent="0.25">
      <c r="B21" s="40" t="s">
        <v>34</v>
      </c>
      <c r="C21" s="39">
        <f>'1. General Govt'!C21+'2.Non Fin. Pub. Corp'!C21+'3.Fin. Pub. Corp.'!C21</f>
        <v>164.26401575590052</v>
      </c>
      <c r="D21" s="39">
        <f>'1. General Govt'!D21+'2.Non Fin. Pub. Corp'!D21+'3.Fin. Pub. Corp.'!D21</f>
        <v>191.64639514530597</v>
      </c>
      <c r="E21" s="39">
        <f>'1. General Govt'!E21+'2.Non Fin. Pub. Corp'!E21+'3.Fin. Pub. Corp.'!E21</f>
        <v>187.55164060062683</v>
      </c>
      <c r="F21" s="39">
        <f>'1. General Govt'!F21+'2.Non Fin. Pub. Corp'!F21+'3.Fin. Pub. Corp.'!F21</f>
        <v>976.33373366457056</v>
      </c>
      <c r="G21" s="39">
        <f>'1. General Govt'!G21+'2.Non Fin. Pub. Corp'!G21+'3.Fin. Pub. Corp.'!G21</f>
        <v>172.97054037232502</v>
      </c>
      <c r="H21" s="39">
        <f>'1. General Govt'!H21+'2.Non Fin. Pub. Corp'!H21+'3.Fin. Pub. Corp.'!H21</f>
        <v>190.89245286440683</v>
      </c>
      <c r="I21" s="39">
        <f>'1. General Govt'!I21+'2.Non Fin. Pub. Corp'!I21+'3.Fin. Pub. Corp.'!I21</f>
        <v>166.03595824839624</v>
      </c>
      <c r="J21" s="39">
        <f>'1. General Govt'!J21+'2.Non Fin. Pub. Corp'!J21+'3.Fin. Pub. Corp.'!J21</f>
        <v>862.10854273844564</v>
      </c>
      <c r="M21" s="33"/>
      <c r="N21" s="33"/>
    </row>
    <row r="22" spans="2:14" x14ac:dyDescent="0.25">
      <c r="B22" s="16" t="s">
        <v>8</v>
      </c>
      <c r="C22" s="1">
        <f>'1. General Govt'!C22+'2.Non Fin. Pub. Corp'!C22+'3.Fin. Pub. Corp.'!C22</f>
        <v>0</v>
      </c>
      <c r="D22" s="1">
        <f>'1. General Govt'!D22+'2.Non Fin. Pub. Corp'!D22+'3.Fin. Pub. Corp.'!D22</f>
        <v>0</v>
      </c>
      <c r="E22" s="1">
        <f>'1. General Govt'!E22+'2.Non Fin. Pub. Corp'!E22+'3.Fin. Pub. Corp.'!E22</f>
        <v>0</v>
      </c>
      <c r="F22" s="1">
        <f>'1. General Govt'!F22+'2.Non Fin. Pub. Corp'!F22+'3.Fin. Pub. Corp.'!F22</f>
        <v>0</v>
      </c>
      <c r="G22" s="1">
        <f>'1. General Govt'!G22+'2.Non Fin. Pub. Corp'!G22+'3.Fin. Pub. Corp.'!G22</f>
        <v>0</v>
      </c>
      <c r="H22" s="1">
        <f>'1. General Govt'!H22+'2.Non Fin. Pub. Corp'!H22+'3.Fin. Pub. Corp.'!H22</f>
        <v>0</v>
      </c>
      <c r="I22" s="1">
        <f>'1. General Govt'!I22+'2.Non Fin. Pub. Corp'!I22+'3.Fin. Pub. Corp.'!I22</f>
        <v>0</v>
      </c>
      <c r="J22" s="1">
        <f>'1. General Govt'!J22+'2.Non Fin. Pub. Corp'!J22+'3.Fin. Pub. Corp.'!J22</f>
        <v>0</v>
      </c>
      <c r="M22" s="33"/>
      <c r="N22" s="33"/>
    </row>
    <row r="23" spans="2:14" x14ac:dyDescent="0.25">
      <c r="B23" s="16" t="s">
        <v>9</v>
      </c>
      <c r="C23" s="1">
        <f>'1. General Govt'!C23+'2.Non Fin. Pub. Corp'!C23+'3.Fin. Pub. Corp.'!C23</f>
        <v>0.41190497279999999</v>
      </c>
      <c r="D23" s="1">
        <f>'1. General Govt'!D23+'2.Non Fin. Pub. Corp'!D23+'3.Fin. Pub. Corp.'!D23</f>
        <v>8.7477457999999998E-3</v>
      </c>
      <c r="E23" s="1">
        <f>'1. General Govt'!E23+'2.Non Fin. Pub. Corp'!E23+'3.Fin. Pub. Corp.'!E23</f>
        <v>0</v>
      </c>
      <c r="F23" s="1">
        <f>'1. General Govt'!F23+'2.Non Fin. Pub. Corp'!F23+'3.Fin. Pub. Corp.'!F23</f>
        <v>0</v>
      </c>
      <c r="G23" s="1">
        <f>'1. General Govt'!G23+'2.Non Fin. Pub. Corp'!G23+'3.Fin. Pub. Corp.'!G23</f>
        <v>0</v>
      </c>
      <c r="H23" s="1">
        <f>'1. General Govt'!H23+'2.Non Fin. Pub. Corp'!H23+'3.Fin. Pub. Corp.'!H23</f>
        <v>0</v>
      </c>
      <c r="I23" s="1">
        <f>'1. General Govt'!I23+'2.Non Fin. Pub. Corp'!I23+'3.Fin. Pub. Corp.'!I23</f>
        <v>0</v>
      </c>
      <c r="J23" s="1">
        <f>'1. General Govt'!J23+'2.Non Fin. Pub. Corp'!J23+'3.Fin. Pub. Corp.'!J23</f>
        <v>0</v>
      </c>
      <c r="M23" s="33"/>
      <c r="N23" s="33"/>
    </row>
    <row r="24" spans="2:14" x14ac:dyDescent="0.25">
      <c r="B24" s="14" t="s">
        <v>12</v>
      </c>
      <c r="C24" s="15">
        <f t="shared" ref="C24:F24" si="6">C25+C26+C27+C29+C30+C31</f>
        <v>480823.93749208906</v>
      </c>
      <c r="D24" s="15">
        <f t="shared" si="6"/>
        <v>485768.87092606601</v>
      </c>
      <c r="E24" s="15">
        <f t="shared" si="6"/>
        <v>493241.18220972025</v>
      </c>
      <c r="F24" s="15">
        <f t="shared" si="6"/>
        <v>527003.37250620208</v>
      </c>
      <c r="G24" s="15">
        <f>G25+G26+G27+G29+G30+G31</f>
        <v>541171.06995319354</v>
      </c>
      <c r="H24" s="15">
        <f t="shared" ref="H24:J24" si="7">H25+H26+H27+H29+H30+H31</f>
        <v>554886.96524537529</v>
      </c>
      <c r="I24" s="15">
        <f>I25+I26+I27+I29+I30+I31</f>
        <v>539145.22317445825</v>
      </c>
      <c r="J24" s="15">
        <f t="shared" si="7"/>
        <v>539690.30558163358</v>
      </c>
      <c r="M24" s="33"/>
      <c r="N24" s="33"/>
    </row>
    <row r="25" spans="2:14" x14ac:dyDescent="0.25">
      <c r="B25" s="16" t="s">
        <v>13</v>
      </c>
      <c r="C25" s="1">
        <f>'1. General Govt'!C25+'2.Non Fin. Pub. Corp'!C25+'3.Fin. Pub. Corp.'!C25</f>
        <v>2852.36670693</v>
      </c>
      <c r="D25" s="1">
        <f>'1. General Govt'!D25+'2.Non Fin. Pub. Corp'!D25+'3.Fin. Pub. Corp.'!D25</f>
        <v>2806.0636712</v>
      </c>
      <c r="E25" s="1">
        <f>'1. General Govt'!E25+'2.Non Fin. Pub. Corp'!E25+'3.Fin. Pub. Corp.'!E25</f>
        <v>2825.6701367999999</v>
      </c>
      <c r="F25" s="1">
        <f>'1. General Govt'!F25+'2.Non Fin. Pub. Corp'!F25+'3.Fin. Pub. Corp.'!F25</f>
        <v>9097.1507919200012</v>
      </c>
      <c r="G25" s="1">
        <f>'1. General Govt'!G25+'2.Non Fin. Pub. Corp'!G25+'3.Fin. Pub. Corp.'!G25</f>
        <v>9007.3726323299998</v>
      </c>
      <c r="H25" s="1">
        <f>'1. General Govt'!H25+'2.Non Fin. Pub. Corp'!H25+'3.Fin. Pub. Corp.'!H25</f>
        <v>8902.4665544500003</v>
      </c>
      <c r="I25" s="1">
        <f>'1. General Govt'!I25+'2.Non Fin. Pub. Corp'!I25+'3.Fin. Pub. Corp.'!I25</f>
        <v>8578.0438172600007</v>
      </c>
      <c r="J25" s="1">
        <f>'1. General Govt'!J25+'2.Non Fin. Pub. Corp'!J25+'3.Fin. Pub. Corp.'!J25</f>
        <v>8211.2060283800001</v>
      </c>
      <c r="M25" s="33"/>
      <c r="N25" s="33"/>
    </row>
    <row r="26" spans="2:14" ht="15.75" x14ac:dyDescent="0.25">
      <c r="B26" s="59" t="s">
        <v>57</v>
      </c>
      <c r="C26" s="1">
        <f>'1. General Govt'!C26+'2.Non Fin. Pub. Corp'!C26+'3.Fin. Pub. Corp.'!C26</f>
        <v>1668.4781289482705</v>
      </c>
      <c r="D26" s="1">
        <f>'1. General Govt'!D26+'2.Non Fin. Pub. Corp'!D26+'3.Fin. Pub. Corp.'!D26</f>
        <v>1708.9890943835437</v>
      </c>
      <c r="E26" s="1">
        <f>'1. General Govt'!E26+'2.Non Fin. Pub. Corp'!E26+'3.Fin. Pub. Corp.'!E26</f>
        <v>1627.9265519468436</v>
      </c>
      <c r="F26" s="1">
        <f>'1. General Govt'!F26+'2.Non Fin. Pub. Corp'!F26+'3.Fin. Pub. Corp.'!F26</f>
        <v>1434.1087189293346</v>
      </c>
      <c r="G26" s="1">
        <f>'1. General Govt'!G26+'2.Non Fin. Pub. Corp'!G26+'3.Fin. Pub. Corp.'!G26</f>
        <v>1530.5779397109538</v>
      </c>
      <c r="H26" s="1">
        <f>'1. General Govt'!H26+'2.Non Fin. Pub. Corp'!H26+'3.Fin. Pub. Corp.'!H26</f>
        <v>1043.1155670892945</v>
      </c>
      <c r="I26" s="1">
        <f>'1. General Govt'!I26+'2.Non Fin. Pub. Corp'!I26+'3.Fin. Pub. Corp.'!I26</f>
        <v>916.51837664305867</v>
      </c>
      <c r="J26" s="1">
        <f>'1. General Govt'!J26+'2.Non Fin. Pub. Corp'!J26+'3.Fin. Pub. Corp.'!J26</f>
        <v>5310.8726729091377</v>
      </c>
      <c r="M26" s="33"/>
      <c r="N26" s="33"/>
    </row>
    <row r="27" spans="2:14" x14ac:dyDescent="0.25">
      <c r="B27" s="16" t="s">
        <v>6</v>
      </c>
      <c r="C27" s="1">
        <f>'1. General Govt'!C27+'2.Non Fin. Pub. Corp'!C27+'3.Fin. Pub. Corp.'!C27</f>
        <v>383295.62585584907</v>
      </c>
      <c r="D27" s="1">
        <f>'1. General Govt'!D27+'2.Non Fin. Pub. Corp'!D27+'3.Fin. Pub. Corp.'!D27</f>
        <v>391601.68377050478</v>
      </c>
      <c r="E27" s="1">
        <f>'1. General Govt'!E27+'2.Non Fin. Pub. Corp'!E27+'3.Fin. Pub. Corp.'!E27</f>
        <v>400049.38852787222</v>
      </c>
      <c r="F27" s="1">
        <f>'1. General Govt'!F27+'2.Non Fin. Pub. Corp'!F27+'3.Fin. Pub. Corp.'!F27</f>
        <v>426439.18374037149</v>
      </c>
      <c r="G27" s="1">
        <f>'1. General Govt'!G27+'2.Non Fin. Pub. Corp'!G27+'3.Fin. Pub. Corp.'!G27</f>
        <v>442755.31649797765</v>
      </c>
      <c r="H27" s="1">
        <f>'1. General Govt'!H27+'2.Non Fin. Pub. Corp'!H27+'3.Fin. Pub. Corp.'!H27</f>
        <v>454360.95226613682</v>
      </c>
      <c r="I27" s="1">
        <f>'1. General Govt'!I27+'2.Non Fin. Pub. Corp'!I27+'3.Fin. Pub. Corp.'!I27</f>
        <v>437791.28995920304</v>
      </c>
      <c r="J27" s="1">
        <f>'1. General Govt'!J27+'2.Non Fin. Pub. Corp'!J27+'3.Fin. Pub. Corp.'!J27</f>
        <v>437388.36602520122</v>
      </c>
      <c r="M27" s="33"/>
      <c r="N27" s="33"/>
    </row>
    <row r="28" spans="2:14" x14ac:dyDescent="0.25">
      <c r="B28" s="40" t="s">
        <v>33</v>
      </c>
      <c r="C28" s="39">
        <f>'1. General Govt'!C28+'2.Non Fin. Pub. Corp'!C28+'3.Fin. Pub. Corp.'!C28</f>
        <v>-172.73403289613614</v>
      </c>
      <c r="D28" s="39">
        <f>'1. General Govt'!D28+'2.Non Fin. Pub. Corp'!D28+'3.Fin. Pub. Corp.'!D28</f>
        <v>149.49677113642602</v>
      </c>
      <c r="E28" s="39">
        <f>'1. General Govt'!E28+'2.Non Fin. Pub. Corp'!E28+'3.Fin. Pub. Corp.'!E28</f>
        <v>246.41950295695227</v>
      </c>
      <c r="F28" s="39">
        <f>'1. General Govt'!F28+'2.Non Fin. Pub. Corp'!F28+'3.Fin. Pub. Corp.'!F28</f>
        <v>358.09477222261017</v>
      </c>
      <c r="G28" s="39">
        <f>'1. General Govt'!G28+'2.Non Fin. Pub. Corp'!G28+'3.Fin. Pub. Corp.'!G28</f>
        <v>375.02471452584388</v>
      </c>
      <c r="H28" s="39">
        <f>'1. General Govt'!H28+'2.Non Fin. Pub. Corp'!H28+'3.Fin. Pub. Corp.'!H28</f>
        <v>322.92124016159369</v>
      </c>
      <c r="I28" s="39">
        <f>'1. General Govt'!I28+'2.Non Fin. Pub. Corp'!I28+'3.Fin. Pub. Corp.'!I28</f>
        <v>-45.131417551404382</v>
      </c>
      <c r="J28" s="39">
        <f>'1. General Govt'!J28+'2.Non Fin. Pub. Corp'!J28+'3.Fin. Pub. Corp.'!J28</f>
        <v>-415.94456085871849</v>
      </c>
      <c r="M28" s="33"/>
      <c r="N28" s="33"/>
    </row>
    <row r="29" spans="2:14" x14ac:dyDescent="0.25">
      <c r="B29" s="16" t="s">
        <v>7</v>
      </c>
      <c r="C29" s="1">
        <f>'1. General Govt'!C29+'2.Non Fin. Pub. Corp'!C29+'3.Fin. Pub. Corp.'!C29</f>
        <v>92976.671458818688</v>
      </c>
      <c r="D29" s="1">
        <f>'1. General Govt'!D29+'2.Non Fin. Pub. Corp'!D29+'3.Fin. Pub. Corp.'!D29</f>
        <v>89637.155474489526</v>
      </c>
      <c r="E29" s="1">
        <f>'1. General Govt'!E29+'2.Non Fin. Pub. Corp'!E29+'3.Fin. Pub. Corp.'!E29</f>
        <v>88729.669528414292</v>
      </c>
      <c r="F29" s="1">
        <f>'1. General Govt'!F29+'2.Non Fin. Pub. Corp'!F29+'3.Fin. Pub. Corp.'!F29</f>
        <v>90027.582637902713</v>
      </c>
      <c r="G29" s="1">
        <f>'1. General Govt'!G29+'2.Non Fin. Pub. Corp'!G29+'3.Fin. Pub. Corp.'!G29</f>
        <v>87876.058716077168</v>
      </c>
      <c r="H29" s="1">
        <f>'1. General Govt'!H29+'2.Non Fin. Pub. Corp'!H29+'3.Fin. Pub. Corp.'!H29</f>
        <v>90578.69641485528</v>
      </c>
      <c r="I29" s="1">
        <f>'1. General Govt'!I29+'2.Non Fin. Pub. Corp'!I29+'3.Fin. Pub. Corp.'!I29</f>
        <v>91857.694867726183</v>
      </c>
      <c r="J29" s="1">
        <f>'1. General Govt'!J29+'2.Non Fin. Pub. Corp'!J29+'3.Fin. Pub. Corp.'!J29</f>
        <v>88778.228564919671</v>
      </c>
      <c r="M29" s="33"/>
      <c r="N29" s="33"/>
    </row>
    <row r="30" spans="2:14" x14ac:dyDescent="0.25">
      <c r="B30" s="16" t="s">
        <v>8</v>
      </c>
      <c r="C30" s="1">
        <f>'1. General Govt'!C30+'2.Non Fin. Pub. Corp'!C30+'3.Fin. Pub. Corp.'!C30</f>
        <v>0</v>
      </c>
      <c r="D30" s="1">
        <f>'1. General Govt'!D30+'2.Non Fin. Pub. Corp'!D30+'3.Fin. Pub. Corp.'!D30</f>
        <v>0</v>
      </c>
      <c r="E30" s="1">
        <f>'1. General Govt'!E30+'2.Non Fin. Pub. Corp'!E30+'3.Fin. Pub. Corp.'!E30</f>
        <v>0</v>
      </c>
      <c r="F30" s="1">
        <f>'1. General Govt'!F30+'2.Non Fin. Pub. Corp'!F30+'3.Fin. Pub. Corp.'!F30</f>
        <v>0</v>
      </c>
      <c r="G30" s="1">
        <f>'1. General Govt'!G30+'2.Non Fin. Pub. Corp'!G30+'3.Fin. Pub. Corp.'!G30</f>
        <v>0</v>
      </c>
      <c r="H30" s="1">
        <f>'1. General Govt'!H30+'2.Non Fin. Pub. Corp'!H30+'3.Fin. Pub. Corp.'!H30</f>
        <v>0</v>
      </c>
      <c r="I30" s="1">
        <f>'1. General Govt'!I30+'2.Non Fin. Pub. Corp'!I30+'3.Fin. Pub. Corp.'!I30</f>
        <v>0</v>
      </c>
      <c r="J30" s="1">
        <f>'1. General Govt'!J30+'2.Non Fin. Pub. Corp'!J30+'3.Fin. Pub. Corp.'!J30</f>
        <v>0</v>
      </c>
      <c r="M30" s="33"/>
      <c r="N30" s="33"/>
    </row>
    <row r="31" spans="2:14" x14ac:dyDescent="0.25">
      <c r="B31" s="16" t="s">
        <v>9</v>
      </c>
      <c r="C31" s="1">
        <f>'1. General Govt'!C31+'2.Non Fin. Pub. Corp'!C31+'3.Fin. Pub. Corp.'!C31</f>
        <v>30.795341542999996</v>
      </c>
      <c r="D31" s="1">
        <f>'1. General Govt'!D31+'2.Non Fin. Pub. Corp'!D31+'3.Fin. Pub. Corp.'!D31</f>
        <v>14.9789154882</v>
      </c>
      <c r="E31" s="1">
        <f>'1. General Govt'!E31+'2.Non Fin. Pub. Corp'!E31+'3.Fin. Pub. Corp.'!E31</f>
        <v>8.5274646868999984</v>
      </c>
      <c r="F31" s="1">
        <f>'1. General Govt'!F31+'2.Non Fin. Pub. Corp'!F31+'3.Fin. Pub. Corp.'!F31</f>
        <v>5.3466170785000005</v>
      </c>
      <c r="G31" s="1">
        <f>'1. General Govt'!G31+'2.Non Fin. Pub. Corp'!G31+'3.Fin. Pub. Corp.'!G31</f>
        <v>1.7441670976999999</v>
      </c>
      <c r="H31" s="1">
        <f>'1. General Govt'!H31+'2.Non Fin. Pub. Corp'!H31+'3.Fin. Pub. Corp.'!H31</f>
        <v>1.7344428438999999</v>
      </c>
      <c r="I31" s="1">
        <f>'1. General Govt'!I31+'2.Non Fin. Pub. Corp'!I31+'3.Fin. Pub. Corp.'!I31</f>
        <v>1.6761536259000001</v>
      </c>
      <c r="J31" s="1">
        <f>'1. General Govt'!J31+'2.Non Fin. Pub. Corp'!J31+'3.Fin. Pub. Corp.'!J31</f>
        <v>1.6322902235000001</v>
      </c>
      <c r="M31" s="33"/>
      <c r="N31" s="33"/>
    </row>
    <row r="32" spans="2:14" x14ac:dyDescent="0.25">
      <c r="B32" s="14" t="s">
        <v>14</v>
      </c>
      <c r="C32" s="17">
        <f t="shared" ref="C32:F32" si="8">C33+C34+C35+C38+C40+C41</f>
        <v>866019.58059450192</v>
      </c>
      <c r="D32" s="17">
        <f t="shared" si="8"/>
        <v>855677.09730477037</v>
      </c>
      <c r="E32" s="17">
        <f t="shared" si="8"/>
        <v>882057.52541630168</v>
      </c>
      <c r="F32" s="17">
        <f t="shared" si="8"/>
        <v>919718.01077139762</v>
      </c>
      <c r="G32" s="17">
        <f>G33+G34+G35+G38+G40+G41</f>
        <v>941830.84920516494</v>
      </c>
      <c r="H32" s="17">
        <f t="shared" ref="H32" si="9">H33+H34+H35+H38+H40+H41</f>
        <v>956151.60059886938</v>
      </c>
      <c r="I32" s="17">
        <f>I33+I34+I35+I38+I40+I41</f>
        <v>933883.23392195872</v>
      </c>
      <c r="J32" s="17">
        <f>J33+J34+J35+J38+J40+J41</f>
        <v>909600.82142772304</v>
      </c>
      <c r="M32" s="33"/>
      <c r="N32" s="33"/>
    </row>
    <row r="33" spans="2:14" x14ac:dyDescent="0.25">
      <c r="B33" s="16" t="s">
        <v>13</v>
      </c>
      <c r="C33" s="31">
        <f t="shared" ref="C33:F33" si="10">C25</f>
        <v>2852.36670693</v>
      </c>
      <c r="D33" s="31">
        <f t="shared" si="10"/>
        <v>2806.0636712</v>
      </c>
      <c r="E33" s="31">
        <f t="shared" si="10"/>
        <v>2825.6701367999999</v>
      </c>
      <c r="F33" s="31">
        <f t="shared" si="10"/>
        <v>9097.1507919200012</v>
      </c>
      <c r="G33" s="31">
        <f>G25</f>
        <v>9007.3726323299998</v>
      </c>
      <c r="H33" s="31">
        <f t="shared" ref="H33:J33" si="11">H25</f>
        <v>8902.4665544500003</v>
      </c>
      <c r="I33" s="31">
        <f t="shared" si="11"/>
        <v>8578.0438172600007</v>
      </c>
      <c r="J33" s="31">
        <f t="shared" si="11"/>
        <v>8211.2060283800001</v>
      </c>
      <c r="M33" s="33"/>
      <c r="N33" s="33"/>
    </row>
    <row r="34" spans="2:14" ht="15.75" x14ac:dyDescent="0.25">
      <c r="B34" s="59" t="s">
        <v>57</v>
      </c>
      <c r="C34" s="31">
        <f t="shared" ref="C34:F36" si="12">C8+C16+C26</f>
        <v>279872.49495610507</v>
      </c>
      <c r="D34" s="31">
        <f t="shared" si="12"/>
        <v>257656.00049842586</v>
      </c>
      <c r="E34" s="31">
        <f t="shared" si="12"/>
        <v>285530.61739763885</v>
      </c>
      <c r="F34" s="31">
        <f t="shared" si="12"/>
        <v>295357.57407751173</v>
      </c>
      <c r="G34" s="31">
        <f>G8+G16+G26</f>
        <v>302963.61224948178</v>
      </c>
      <c r="H34" s="31">
        <f t="shared" ref="H34:J36" si="13">H8+H16+H26</f>
        <v>302046.25544873602</v>
      </c>
      <c r="I34" s="31">
        <f t="shared" si="13"/>
        <v>311401.15493478702</v>
      </c>
      <c r="J34" s="31">
        <f t="shared" si="13"/>
        <v>277461.46650529664</v>
      </c>
      <c r="M34" s="33"/>
      <c r="N34" s="33"/>
    </row>
    <row r="35" spans="2:14" x14ac:dyDescent="0.25">
      <c r="B35" s="16" t="s">
        <v>6</v>
      </c>
      <c r="C35" s="31">
        <f t="shared" si="12"/>
        <v>418909.59388617513</v>
      </c>
      <c r="D35" s="31">
        <f t="shared" si="12"/>
        <v>432593.29209507891</v>
      </c>
      <c r="E35" s="31">
        <f t="shared" si="12"/>
        <v>443478.06881115003</v>
      </c>
      <c r="F35" s="31">
        <f t="shared" si="12"/>
        <v>461613.8201432029</v>
      </c>
      <c r="G35" s="31">
        <f>G9+G17+G27</f>
        <v>475856.19288261828</v>
      </c>
      <c r="H35" s="31">
        <f t="shared" si="13"/>
        <v>479985.01769314572</v>
      </c>
      <c r="I35" s="31">
        <f t="shared" si="13"/>
        <v>467696.73434201354</v>
      </c>
      <c r="J35" s="31">
        <f t="shared" si="13"/>
        <v>475278.40131854115</v>
      </c>
      <c r="M35" s="33"/>
      <c r="N35" s="33"/>
    </row>
    <row r="36" spans="2:14" x14ac:dyDescent="0.25">
      <c r="B36" s="40" t="s">
        <v>33</v>
      </c>
      <c r="C36" s="36">
        <f>C10+C18+C28</f>
        <v>-137.19673924140378</v>
      </c>
      <c r="D36" s="36">
        <f t="shared" si="12"/>
        <v>85.329640749382378</v>
      </c>
      <c r="E36" s="36">
        <f t="shared" si="12"/>
        <v>207.88429775821757</v>
      </c>
      <c r="F36" s="36">
        <f t="shared" si="12"/>
        <v>319.07746142029191</v>
      </c>
      <c r="G36" s="36">
        <f>G10+G18+G28</f>
        <v>356.18537435215006</v>
      </c>
      <c r="H36" s="36">
        <f>H10+H18+H28</f>
        <v>287.13120575329111</v>
      </c>
      <c r="I36" s="36">
        <f>I10+I18+I28</f>
        <v>-73.096731420508007</v>
      </c>
      <c r="J36" s="36">
        <f t="shared" si="13"/>
        <v>-428.15262670693278</v>
      </c>
      <c r="M36" s="33"/>
      <c r="N36" s="33"/>
    </row>
    <row r="37" spans="2:14" x14ac:dyDescent="0.25">
      <c r="B37" s="40" t="s">
        <v>34</v>
      </c>
      <c r="C37" s="36">
        <f>C19</f>
        <v>5279.9766016977455</v>
      </c>
      <c r="D37" s="36">
        <f t="shared" ref="D37:F37" si="14">D19</f>
        <v>5915.4928329943532</v>
      </c>
      <c r="E37" s="36">
        <f t="shared" si="14"/>
        <v>5690.5329225405039</v>
      </c>
      <c r="F37" s="36">
        <f t="shared" si="14"/>
        <v>6179.9836985352977</v>
      </c>
      <c r="G37" s="36">
        <f>G19</f>
        <v>5825.6321390564508</v>
      </c>
      <c r="H37" s="36">
        <f>H19</f>
        <v>6529.691008634838</v>
      </c>
      <c r="I37" s="36">
        <f>I19</f>
        <v>5616.0428800684722</v>
      </c>
      <c r="J37" s="36">
        <f t="shared" ref="J37" si="15">J19</f>
        <v>6244.1599507511819</v>
      </c>
      <c r="M37" s="33"/>
      <c r="N37" s="33"/>
    </row>
    <row r="38" spans="2:14" x14ac:dyDescent="0.25">
      <c r="B38" s="16" t="s">
        <v>7</v>
      </c>
      <c r="C38" s="31">
        <f t="shared" ref="C38:F38" si="16">C11+C20+C29</f>
        <v>151797.89253480133</v>
      </c>
      <c r="D38" s="31">
        <f t="shared" si="16"/>
        <v>148774.06678302106</v>
      </c>
      <c r="E38" s="31">
        <f t="shared" si="16"/>
        <v>135980.7581945892</v>
      </c>
      <c r="F38" s="31">
        <f t="shared" si="16"/>
        <v>138068.82320528763</v>
      </c>
      <c r="G38" s="31">
        <f>G11+G20+G29</f>
        <v>138580.92238832504</v>
      </c>
      <c r="H38" s="31">
        <f t="shared" ref="H38:J38" si="17">H11+H20+H29</f>
        <v>147397.51012266462</v>
      </c>
      <c r="I38" s="31">
        <f t="shared" si="17"/>
        <v>131682.73598120298</v>
      </c>
      <c r="J38" s="31">
        <f t="shared" si="17"/>
        <v>136426.18880557278</v>
      </c>
      <c r="M38" s="33"/>
      <c r="N38" s="33"/>
    </row>
    <row r="39" spans="2:14" x14ac:dyDescent="0.25">
      <c r="B39" s="40" t="s">
        <v>34</v>
      </c>
      <c r="C39" s="36">
        <f t="shared" ref="C39:F39" si="18">+C21</f>
        <v>164.26401575590052</v>
      </c>
      <c r="D39" s="36">
        <f t="shared" si="18"/>
        <v>191.64639514530597</v>
      </c>
      <c r="E39" s="36">
        <f t="shared" si="18"/>
        <v>187.55164060062683</v>
      </c>
      <c r="F39" s="36">
        <f t="shared" si="18"/>
        <v>976.33373366457056</v>
      </c>
      <c r="G39" s="36">
        <f>+G21</f>
        <v>172.97054037232502</v>
      </c>
      <c r="H39" s="36">
        <f>+H21</f>
        <v>190.89245286440683</v>
      </c>
      <c r="I39" s="36">
        <f>+I21</f>
        <v>166.03595824839624</v>
      </c>
      <c r="J39" s="36">
        <f t="shared" ref="J39" si="19">+J21</f>
        <v>862.10854273844564</v>
      </c>
      <c r="M39" s="33"/>
      <c r="N39" s="33"/>
    </row>
    <row r="40" spans="2:14" x14ac:dyDescent="0.25">
      <c r="B40" s="16" t="s">
        <v>8</v>
      </c>
      <c r="C40" s="31">
        <f t="shared" ref="C40:F40" si="20">C30+C22+C12</f>
        <v>0</v>
      </c>
      <c r="D40" s="31">
        <f t="shared" si="20"/>
        <v>0</v>
      </c>
      <c r="E40" s="31">
        <f t="shared" si="20"/>
        <v>0</v>
      </c>
      <c r="F40" s="31">
        <f t="shared" si="20"/>
        <v>0</v>
      </c>
      <c r="G40" s="31">
        <f>G30+G22+G12</f>
        <v>0</v>
      </c>
      <c r="H40" s="31">
        <f t="shared" ref="H40:J40" si="21">H30+H22+H12</f>
        <v>0</v>
      </c>
      <c r="I40" s="31">
        <f t="shared" si="21"/>
        <v>0</v>
      </c>
      <c r="J40" s="31">
        <f t="shared" si="21"/>
        <v>0</v>
      </c>
      <c r="M40" s="33"/>
      <c r="N40" s="33"/>
    </row>
    <row r="41" spans="2:14" x14ac:dyDescent="0.25">
      <c r="B41" s="16" t="s">
        <v>9</v>
      </c>
      <c r="C41" s="31">
        <f t="shared" ref="C41:F41" si="22">C13+C23+C31</f>
        <v>12587.232510490297</v>
      </c>
      <c r="D41" s="31">
        <f t="shared" si="22"/>
        <v>13847.674257044468</v>
      </c>
      <c r="E41" s="31">
        <f t="shared" si="22"/>
        <v>14242.410876123708</v>
      </c>
      <c r="F41" s="31">
        <f t="shared" si="22"/>
        <v>15580.642553475313</v>
      </c>
      <c r="G41" s="31">
        <f>G13+G23+G31</f>
        <v>15422.74905240973</v>
      </c>
      <c r="H41" s="31">
        <f t="shared" ref="H41:J41" si="23">H13+H23+H31</f>
        <v>17820.35077987301</v>
      </c>
      <c r="I41" s="31">
        <f t="shared" si="23"/>
        <v>14524.564846695324</v>
      </c>
      <c r="J41" s="31">
        <f t="shared" si="23"/>
        <v>12223.55876993245</v>
      </c>
      <c r="M41" s="33"/>
      <c r="N41" s="33"/>
    </row>
    <row r="42" spans="2:14" x14ac:dyDescent="0.25">
      <c r="B42" s="8"/>
      <c r="C42" s="20"/>
      <c r="D42" s="20"/>
      <c r="E42" s="20"/>
      <c r="F42" s="20"/>
      <c r="G42" s="20"/>
      <c r="H42" s="20"/>
      <c r="I42" s="20"/>
      <c r="J42" s="20"/>
    </row>
    <row r="43" spans="2:14" x14ac:dyDescent="0.25">
      <c r="B43" s="16"/>
      <c r="C43" s="18"/>
      <c r="D43" s="18"/>
      <c r="E43" s="18"/>
      <c r="F43" s="18"/>
      <c r="G43" s="18"/>
      <c r="H43" s="18"/>
      <c r="I43" s="18"/>
      <c r="J43" s="18"/>
    </row>
    <row r="44" spans="2:14" x14ac:dyDescent="0.25">
      <c r="B44" s="19" t="s">
        <v>15</v>
      </c>
      <c r="C44" s="18">
        <f t="shared" ref="C44:F44" si="24">C45+C46</f>
        <v>866019.58059450262</v>
      </c>
      <c r="D44" s="18">
        <f t="shared" si="24"/>
        <v>855677.09730477026</v>
      </c>
      <c r="E44" s="18">
        <f t="shared" si="24"/>
        <v>882057.52541630249</v>
      </c>
      <c r="F44" s="18">
        <f t="shared" si="24"/>
        <v>919718.01077139773</v>
      </c>
      <c r="G44" s="18">
        <f>G45+G46</f>
        <v>941830.84920516564</v>
      </c>
      <c r="H44" s="18">
        <f t="shared" ref="H44:J44" si="25">H45+H46</f>
        <v>956151.60059886985</v>
      </c>
      <c r="I44" s="18">
        <f t="shared" si="25"/>
        <v>933883.23392195965</v>
      </c>
      <c r="J44" s="18">
        <f t="shared" si="25"/>
        <v>909600.82142772328</v>
      </c>
    </row>
    <row r="45" spans="2:14" x14ac:dyDescent="0.25">
      <c r="B45" s="16" t="s">
        <v>16</v>
      </c>
      <c r="C45" s="32">
        <f>'1. General Govt'!C45+'2.Non Fin. Pub. Corp'!C44+'3.Fin. Pub. Corp.'!C44</f>
        <v>618904.22234646697</v>
      </c>
      <c r="D45" s="32">
        <f>'1. General Govt'!D45+'2.Non Fin. Pub. Corp'!D44+'3.Fin. Pub. Corp.'!D44</f>
        <v>600569.88251232298</v>
      </c>
      <c r="E45" s="32">
        <f>'1. General Govt'!E45+'2.Non Fin. Pub. Corp'!E44+'3.Fin. Pub. Corp.'!E44</f>
        <v>624060.22321199253</v>
      </c>
      <c r="F45" s="32">
        <f>'1. General Govt'!F45+'2.Non Fin. Pub. Corp'!F44+'3.Fin. Pub. Corp.'!F44</f>
        <v>652607.2440936222</v>
      </c>
      <c r="G45" s="32">
        <f>'1. General Govt'!G45+'2.Non Fin. Pub. Corp'!G44+'3.Fin. Pub. Corp.'!G44</f>
        <v>681337.74888085434</v>
      </c>
      <c r="H45" s="32">
        <f>'1. General Govt'!H45+'2.Non Fin. Pub. Corp'!H44+'3.Fin. Pub. Corp.'!H44</f>
        <v>694273.16310790461</v>
      </c>
      <c r="I45" s="32">
        <f>'1. General Govt'!I45+'2.Non Fin. Pub. Corp'!I44+'3.Fin. Pub. Corp.'!I44</f>
        <v>671473.91115300148</v>
      </c>
      <c r="J45" s="32">
        <f>'1. General Govt'!J45+'2.Non Fin. Pub. Corp'!J44+'3.Fin. Pub. Corp.'!J44</f>
        <v>647129.70427984721</v>
      </c>
      <c r="M45" s="33"/>
      <c r="N45" s="33"/>
    </row>
    <row r="46" spans="2:14" x14ac:dyDescent="0.25">
      <c r="B46" s="16" t="s">
        <v>17</v>
      </c>
      <c r="C46" s="32">
        <f>'1. General Govt'!C46+'2.Non Fin. Pub. Corp'!C45+'3.Fin. Pub. Corp.'!C45</f>
        <v>247115.35824803569</v>
      </c>
      <c r="D46" s="32">
        <f>'1. General Govt'!D46+'2.Non Fin. Pub. Corp'!D45+'3.Fin. Pub. Corp.'!D45</f>
        <v>255107.21479244734</v>
      </c>
      <c r="E46" s="32">
        <f>'1. General Govt'!E46+'2.Non Fin. Pub. Corp'!E45+'3.Fin. Pub. Corp.'!E45</f>
        <v>257997.30220430996</v>
      </c>
      <c r="F46" s="32">
        <f>'1. General Govt'!F46+'2.Non Fin. Pub. Corp'!F45+'3.Fin. Pub. Corp.'!F45</f>
        <v>267110.76667777554</v>
      </c>
      <c r="G46" s="32">
        <f>'1. General Govt'!G46+'2.Non Fin. Pub. Corp'!G45+'3.Fin. Pub. Corp.'!G45</f>
        <v>260493.10032431132</v>
      </c>
      <c r="H46" s="32">
        <f>'1. General Govt'!H46+'2.Non Fin. Pub. Corp'!H45+'3.Fin. Pub. Corp.'!H45</f>
        <v>261878.43749096518</v>
      </c>
      <c r="I46" s="32">
        <f>'1. General Govt'!I46+'2.Non Fin. Pub. Corp'!I45+'3.Fin. Pub. Corp.'!I45</f>
        <v>262409.32276895817</v>
      </c>
      <c r="J46" s="32">
        <f>'1. General Govt'!J46+'2.Non Fin. Pub. Corp'!J45+'3.Fin. Pub. Corp.'!J45</f>
        <v>262471.11714787607</v>
      </c>
      <c r="M46" s="33"/>
      <c r="N46" s="33"/>
    </row>
    <row r="47" spans="2:14" x14ac:dyDescent="0.25">
      <c r="B47" s="16"/>
      <c r="C47" s="18"/>
      <c r="D47" s="18"/>
      <c r="E47" s="18"/>
      <c r="F47" s="18"/>
      <c r="G47" s="18"/>
      <c r="H47" s="18"/>
      <c r="I47" s="18"/>
      <c r="J47" s="18"/>
    </row>
    <row r="48" spans="2:14" x14ac:dyDescent="0.25">
      <c r="B48" s="12" t="s">
        <v>18</v>
      </c>
      <c r="C48" s="18">
        <f t="shared" ref="C48:J48" si="26">C49+C50</f>
        <v>866019.58059450239</v>
      </c>
      <c r="D48" s="18">
        <f t="shared" si="26"/>
        <v>855677.09730477026</v>
      </c>
      <c r="E48" s="18">
        <f t="shared" si="26"/>
        <v>882057.52541630249</v>
      </c>
      <c r="F48" s="18">
        <f t="shared" si="26"/>
        <v>919718.01077139762</v>
      </c>
      <c r="G48" s="18">
        <f t="shared" si="26"/>
        <v>941830.84920516587</v>
      </c>
      <c r="H48" s="18">
        <f t="shared" si="26"/>
        <v>956151.60059886961</v>
      </c>
      <c r="I48" s="18">
        <f t="shared" si="26"/>
        <v>933883.23392195953</v>
      </c>
      <c r="J48" s="18">
        <f t="shared" si="26"/>
        <v>909600.82142772339</v>
      </c>
    </row>
    <row r="49" spans="2:22" x14ac:dyDescent="0.25">
      <c r="B49" s="16" t="s">
        <v>19</v>
      </c>
      <c r="C49" s="32">
        <f>'1. General Govt'!C49+'2.Non Fin. Pub. Corp'!C48+'3.Fin. Pub. Corp.'!C48</f>
        <v>599387.52865341597</v>
      </c>
      <c r="D49" s="32">
        <f>'1. General Govt'!D49+'2.Non Fin. Pub. Corp'!D48+'3.Fin. Pub. Corp.'!D48</f>
        <v>590178.62086590775</v>
      </c>
      <c r="E49" s="32">
        <f>'1. General Govt'!E49+'2.Non Fin. Pub. Corp'!E48+'3.Fin. Pub. Corp.'!E48</f>
        <v>613810.40013173269</v>
      </c>
      <c r="F49" s="32">
        <f>'1. General Govt'!F49+'2.Non Fin. Pub. Corp'!F48+'3.Fin. Pub. Corp.'!F48</f>
        <v>643839.54479893274</v>
      </c>
      <c r="G49" s="32">
        <f>'1. General Govt'!G49+'2.Non Fin. Pub. Corp'!G48+'3.Fin. Pub. Corp.'!G48</f>
        <v>673633.24859677115</v>
      </c>
      <c r="H49" s="32">
        <f>'1. General Govt'!H49+'2.Non Fin. Pub. Corp'!H48+'3.Fin. Pub. Corp.'!H48</f>
        <v>693093.28554647835</v>
      </c>
      <c r="I49" s="32">
        <f>'1. General Govt'!I49+'2.Non Fin. Pub. Corp'!I48+'3.Fin. Pub. Corp.'!I48</f>
        <v>679464.40528046456</v>
      </c>
      <c r="J49" s="32">
        <f>'1. General Govt'!J49+'2.Non Fin. Pub. Corp'!J48+'3.Fin. Pub. Corp.'!J48</f>
        <v>661104.30487694265</v>
      </c>
      <c r="M49" s="33"/>
      <c r="N49" s="33"/>
    </row>
    <row r="50" spans="2:22" x14ac:dyDescent="0.25">
      <c r="B50" s="16" t="s">
        <v>20</v>
      </c>
      <c r="C50" s="32">
        <f>'1. General Govt'!C50+'2.Non Fin. Pub. Corp'!C49+'3.Fin. Pub. Corp.'!C49</f>
        <v>266632.05194108642</v>
      </c>
      <c r="D50" s="32">
        <f>'1. General Govt'!D50+'2.Non Fin. Pub. Corp'!D49+'3.Fin. Pub. Corp.'!D49</f>
        <v>265498.47643886245</v>
      </c>
      <c r="E50" s="32">
        <f>'1. General Govt'!E50+'2.Non Fin. Pub. Corp'!E49+'3.Fin. Pub. Corp.'!E49</f>
        <v>268247.12528456986</v>
      </c>
      <c r="F50" s="32">
        <f>'1. General Govt'!F50+'2.Non Fin. Pub. Corp'!F49+'3.Fin. Pub. Corp.'!F49</f>
        <v>275878.46597246488</v>
      </c>
      <c r="G50" s="32">
        <f>'1. General Govt'!G50+'2.Non Fin. Pub. Corp'!G49+'3.Fin. Pub. Corp.'!G49</f>
        <v>268197.60060839466</v>
      </c>
      <c r="H50" s="32">
        <f>'1. General Govt'!H50+'2.Non Fin. Pub. Corp'!H49+'3.Fin. Pub. Corp.'!H49</f>
        <v>263058.31505239132</v>
      </c>
      <c r="I50" s="32">
        <f>'1. General Govt'!I50+'2.Non Fin. Pub. Corp'!I49+'3.Fin. Pub. Corp.'!I49</f>
        <v>254418.828641495</v>
      </c>
      <c r="J50" s="32">
        <f>'1. General Govt'!J50+'2.Non Fin. Pub. Corp'!J49+'3.Fin. Pub. Corp.'!J49</f>
        <v>248496.51655078071</v>
      </c>
      <c r="M50" s="33"/>
      <c r="N50" s="33"/>
    </row>
    <row r="51" spans="2:22" x14ac:dyDescent="0.25">
      <c r="B51" s="8"/>
      <c r="C51" s="20"/>
      <c r="D51" s="20"/>
      <c r="E51" s="20"/>
      <c r="F51" s="20"/>
      <c r="G51" s="20"/>
      <c r="H51" s="20"/>
      <c r="I51" s="20"/>
      <c r="J51" s="20"/>
    </row>
    <row r="52" spans="2:22" x14ac:dyDescent="0.25">
      <c r="B52" s="21"/>
      <c r="C52" s="22"/>
      <c r="D52" s="22"/>
      <c r="E52" s="22"/>
      <c r="F52" s="22"/>
      <c r="G52" s="22"/>
      <c r="H52" s="22"/>
      <c r="I52" s="13"/>
      <c r="J52" s="13"/>
    </row>
    <row r="53" spans="2:22" x14ac:dyDescent="0.25">
      <c r="B53" s="12" t="s">
        <v>21</v>
      </c>
      <c r="C53" s="23"/>
      <c r="D53" s="23"/>
      <c r="E53" s="23"/>
      <c r="F53" s="23"/>
      <c r="G53" s="23"/>
      <c r="H53" s="22"/>
      <c r="I53" s="13"/>
      <c r="J53" s="13"/>
    </row>
    <row r="54" spans="2:22" x14ac:dyDescent="0.25">
      <c r="B54" s="21" t="s">
        <v>26</v>
      </c>
      <c r="C54" s="37">
        <f t="shared" ref="C54:F54" si="27">C36</f>
        <v>-137.19673924140378</v>
      </c>
      <c r="D54" s="37">
        <f t="shared" si="27"/>
        <v>85.329640749382378</v>
      </c>
      <c r="E54" s="37">
        <f t="shared" si="27"/>
        <v>207.88429775821757</v>
      </c>
      <c r="F54" s="37">
        <f t="shared" si="27"/>
        <v>319.07746142029191</v>
      </c>
      <c r="G54" s="37">
        <f>G36</f>
        <v>356.18537435215006</v>
      </c>
      <c r="H54" s="37">
        <f t="shared" ref="H54:J54" si="28">H36</f>
        <v>287.13120575329111</v>
      </c>
      <c r="I54" s="37">
        <f t="shared" si="28"/>
        <v>-73.096731420508007</v>
      </c>
      <c r="J54" s="37">
        <f t="shared" si="28"/>
        <v>-428.15262670693278</v>
      </c>
    </row>
    <row r="55" spans="2:22" x14ac:dyDescent="0.25">
      <c r="B55" s="21" t="s">
        <v>27</v>
      </c>
      <c r="C55" s="37">
        <f t="shared" ref="C55:F55" si="29">C37+C39</f>
        <v>5444.2406174536463</v>
      </c>
      <c r="D55" s="37">
        <f t="shared" si="29"/>
        <v>6107.1392281396593</v>
      </c>
      <c r="E55" s="37">
        <f t="shared" si="29"/>
        <v>5878.0845631411312</v>
      </c>
      <c r="F55" s="37">
        <f t="shared" si="29"/>
        <v>7156.3174321998686</v>
      </c>
      <c r="G55" s="37">
        <f>G37+G39</f>
        <v>5998.6026794287754</v>
      </c>
      <c r="H55" s="37">
        <f t="shared" ref="H55:J55" si="30">H37+H39</f>
        <v>6720.5834614992445</v>
      </c>
      <c r="I55" s="37">
        <f t="shared" si="30"/>
        <v>5782.0788383168683</v>
      </c>
      <c r="J55" s="37">
        <f t="shared" si="30"/>
        <v>7106.2684934896279</v>
      </c>
    </row>
    <row r="56" spans="2:22" s="49" customFormat="1" hidden="1" x14ac:dyDescent="0.25">
      <c r="B56" s="47"/>
      <c r="C56" s="47"/>
      <c r="D56" s="47"/>
      <c r="E56" s="47"/>
      <c r="F56" s="47"/>
      <c r="G56" s="54"/>
      <c r="H56" s="54"/>
      <c r="I56" s="55"/>
      <c r="J56" s="55"/>
      <c r="K56" s="52"/>
      <c r="L56" s="52"/>
    </row>
    <row r="57" spans="2:22" s="49" customFormat="1" hidden="1" x14ac:dyDescent="0.25">
      <c r="B57" s="47" t="s">
        <v>22</v>
      </c>
      <c r="C57" s="48">
        <f t="shared" ref="C57:F57" si="31">(C45+C46)-C32</f>
        <v>0</v>
      </c>
      <c r="D57" s="48">
        <f t="shared" si="31"/>
        <v>0</v>
      </c>
      <c r="E57" s="48">
        <f t="shared" si="31"/>
        <v>0</v>
      </c>
      <c r="F57" s="48">
        <f t="shared" si="31"/>
        <v>0</v>
      </c>
      <c r="G57" s="48">
        <f>(G45+G46)-G32</f>
        <v>0</v>
      </c>
      <c r="H57" s="48">
        <f t="shared" ref="H57:J57" si="32">(H45+H46)-H32</f>
        <v>0</v>
      </c>
      <c r="I57" s="48">
        <f t="shared" si="32"/>
        <v>9.3132257461547852E-10</v>
      </c>
      <c r="J57" s="48">
        <f t="shared" si="32"/>
        <v>0</v>
      </c>
      <c r="K57" s="52"/>
      <c r="L57" s="52"/>
    </row>
    <row r="58" spans="2:22" s="49" customFormat="1" hidden="1" x14ac:dyDescent="0.25">
      <c r="B58" s="47" t="s">
        <v>23</v>
      </c>
      <c r="C58" s="48">
        <f t="shared" ref="C58:F58" si="33">(C46+C45)-C32</f>
        <v>0</v>
      </c>
      <c r="D58" s="48">
        <f t="shared" si="33"/>
        <v>0</v>
      </c>
      <c r="E58" s="48">
        <f t="shared" si="33"/>
        <v>0</v>
      </c>
      <c r="F58" s="48">
        <f t="shared" si="33"/>
        <v>0</v>
      </c>
      <c r="G58" s="48">
        <f>(G46+G45)-G32</f>
        <v>0</v>
      </c>
      <c r="H58" s="48">
        <f t="shared" ref="H58:J58" si="34">(H46+H45)-H32</f>
        <v>0</v>
      </c>
      <c r="I58" s="48">
        <f t="shared" si="34"/>
        <v>9.3132257461547852E-10</v>
      </c>
      <c r="J58" s="48">
        <f t="shared" si="34"/>
        <v>0</v>
      </c>
      <c r="K58" s="52"/>
      <c r="L58" s="52"/>
    </row>
    <row r="59" spans="2:22" s="49" customFormat="1" hidden="1" x14ac:dyDescent="0.25">
      <c r="B59" s="51"/>
      <c r="C59" s="51"/>
      <c r="D59" s="51"/>
      <c r="E59" s="51"/>
      <c r="F59" s="51"/>
      <c r="G59" s="51"/>
      <c r="H59" s="51"/>
      <c r="I59" s="51"/>
      <c r="J59" s="51"/>
      <c r="K59" s="52"/>
      <c r="L59" s="52"/>
    </row>
    <row r="60" spans="2:22" s="49" customFormat="1" x14ac:dyDescent="0.25">
      <c r="B60" s="38" t="s">
        <v>29</v>
      </c>
      <c r="C60" s="58"/>
      <c r="D60" s="58"/>
      <c r="E60" s="58"/>
      <c r="F60" s="58"/>
      <c r="G60" s="51"/>
      <c r="H60" s="51"/>
      <c r="I60" s="51"/>
      <c r="J60" s="51"/>
      <c r="K60" s="51"/>
      <c r="L60" s="51"/>
      <c r="M60" s="51"/>
      <c r="N60" s="51"/>
      <c r="O60" s="51"/>
      <c r="P60" s="51"/>
      <c r="Q60" s="51"/>
      <c r="R60" s="51"/>
      <c r="S60" s="51"/>
      <c r="T60" s="51"/>
      <c r="U60" s="51"/>
      <c r="V60" s="51"/>
    </row>
    <row r="61" spans="2:22" x14ac:dyDescent="0.25">
      <c r="B61" s="38" t="s">
        <v>37</v>
      </c>
      <c r="C61" s="38"/>
      <c r="D61" s="38"/>
      <c r="E61" s="38"/>
      <c r="F61" s="38"/>
      <c r="K61" s="27"/>
      <c r="L61" s="27"/>
      <c r="M61" s="27"/>
      <c r="N61" s="27"/>
      <c r="O61" s="27"/>
      <c r="P61" s="27"/>
      <c r="Q61" s="27"/>
      <c r="R61" s="27"/>
      <c r="S61" s="27"/>
      <c r="T61" s="27"/>
      <c r="U61" s="27"/>
      <c r="V61" s="27"/>
    </row>
    <row r="62" spans="2:22" ht="14.45" customHeight="1" x14ac:dyDescent="0.25">
      <c r="B62" s="61" t="s">
        <v>59</v>
      </c>
      <c r="C62" s="61"/>
      <c r="D62" s="61"/>
      <c r="E62" s="61"/>
      <c r="F62" s="61"/>
      <c r="G62" s="61"/>
      <c r="H62" s="61"/>
      <c r="I62" s="61"/>
      <c r="J62" s="61"/>
      <c r="K62" s="41"/>
      <c r="L62" s="41"/>
      <c r="M62" s="41"/>
      <c r="N62" s="41"/>
      <c r="O62" s="41"/>
      <c r="P62" s="41"/>
      <c r="Q62" s="41"/>
      <c r="R62" s="41"/>
      <c r="S62" s="41"/>
      <c r="T62" s="41"/>
      <c r="U62" s="41"/>
      <c r="V62" s="41"/>
    </row>
    <row r="63" spans="2:22" x14ac:dyDescent="0.25">
      <c r="B63" s="63" t="s">
        <v>56</v>
      </c>
      <c r="C63" s="63"/>
      <c r="D63" s="63"/>
      <c r="E63" s="63"/>
      <c r="F63" s="63"/>
      <c r="G63" s="64"/>
      <c r="H63" s="64"/>
      <c r="I63" s="64"/>
      <c r="J63" s="64"/>
    </row>
    <row r="64" spans="2:22" ht="28.5" customHeight="1" x14ac:dyDescent="0.25">
      <c r="B64" s="63" t="s">
        <v>60</v>
      </c>
      <c r="C64" s="63"/>
      <c r="D64" s="63"/>
      <c r="E64" s="63"/>
      <c r="F64" s="63"/>
      <c r="G64" s="64"/>
      <c r="H64" s="64"/>
      <c r="I64" s="64"/>
      <c r="J64" s="64"/>
    </row>
  </sheetData>
  <mergeCells count="3">
    <mergeCell ref="B62:J62"/>
    <mergeCell ref="B64:J64"/>
    <mergeCell ref="B63:J63"/>
  </mergeCells>
  <pageMargins left="0.7" right="0.7" top="0.75" bottom="0.75" header="0.3" footer="0.3"/>
  <pageSetup orientation="portrait" r:id="rId1"/>
  <ignoredErrors>
    <ignoredError sqref="C8:J31 C45:J46 C49:J50 C54:J55" unlockedFormula="1"/>
  </ignoredError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vt:i4>
      </vt:variant>
    </vt:vector>
  </HeadingPairs>
  <TitlesOfParts>
    <vt:vector size="6" baseType="lpstr">
      <vt:lpstr>1. General Govt</vt:lpstr>
      <vt:lpstr>1.1Central Govt.</vt:lpstr>
      <vt:lpstr>1.2Local Govt.</vt:lpstr>
      <vt:lpstr>2.Non Fin. Pub. Corp</vt:lpstr>
      <vt:lpstr>3.Fin. Pub. Corp.</vt:lpstr>
      <vt:lpstr>4. Total Public Sector</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Erstantri Wakib, Ayu Lia</dc:creator>
  <cp:lastModifiedBy>Ikhsan</cp:lastModifiedBy>
  <dcterms:created xsi:type="dcterms:W3CDTF">2018-12-12T05:40:00Z</dcterms:created>
  <dcterms:modified xsi:type="dcterms:W3CDTF">2022-12-30T05:55:57Z</dcterms:modified>
</cp:coreProperties>
</file>